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tscz-my.sharepoint.com/personal/boris_vrbka_rts_cz/Documents/Plocha/Podstatné/Práce VZV/022 - 10-2024 - Macháček - Jakubov/2. ZD/Soupis stavebních prací, dodávek a služeb/"/>
    </mc:Choice>
  </mc:AlternateContent>
  <xr:revisionPtr revIDLastSave="0" documentId="8_{59233950-5ABB-4DC6-855A-4CC16B1D99DE}" xr6:coauthVersionLast="47" xr6:coauthVersionMax="47" xr10:uidLastSave="{00000000-0000-0000-0000-000000000000}"/>
  <bookViews>
    <workbookView xWindow="3120" yWindow="0" windowWidth="14400" windowHeight="15600" activeTab="3" xr2:uid="{F0EED893-A5BC-4138-A42C-B8AC9EE86A2F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Pol'!$A$1:$U$159</definedName>
    <definedName name="_xlnm.Print_Area" localSheetId="1">Stavba!$A$1:$J$56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49" i="12" l="1"/>
  <c r="F39" i="1" s="1"/>
  <c r="BA137" i="12"/>
  <c r="BA132" i="12"/>
  <c r="BA129" i="12"/>
  <c r="BA124" i="12"/>
  <c r="BA119" i="12"/>
  <c r="BA117" i="12"/>
  <c r="BA115" i="12"/>
  <c r="BA112" i="12"/>
  <c r="BA102" i="12"/>
  <c r="BA99" i="12"/>
  <c r="BA97" i="12"/>
  <c r="BA94" i="12"/>
  <c r="BA91" i="12"/>
  <c r="BA89" i="12"/>
  <c r="BA87" i="12"/>
  <c r="BA85" i="12"/>
  <c r="BA82" i="12"/>
  <c r="BA78" i="12"/>
  <c r="BA74" i="12"/>
  <c r="BA49" i="12"/>
  <c r="BA48" i="12"/>
  <c r="BA47" i="12"/>
  <c r="BA46" i="12"/>
  <c r="BA12" i="12"/>
  <c r="BA11" i="12"/>
  <c r="BA10" i="12"/>
  <c r="F9" i="12"/>
  <c r="G9" i="12" s="1"/>
  <c r="I9" i="12"/>
  <c r="K9" i="12"/>
  <c r="O9" i="12"/>
  <c r="Q9" i="12"/>
  <c r="U9" i="12"/>
  <c r="F13" i="12"/>
  <c r="G13" i="12" s="1"/>
  <c r="M13" i="12" s="1"/>
  <c r="I13" i="12"/>
  <c r="K13" i="12"/>
  <c r="O13" i="12"/>
  <c r="Q13" i="12"/>
  <c r="U13" i="12"/>
  <c r="F14" i="12"/>
  <c r="G14" i="12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8" i="12"/>
  <c r="G18" i="12"/>
  <c r="M18" i="12" s="1"/>
  <c r="I18" i="12"/>
  <c r="K18" i="12"/>
  <c r="O18" i="12"/>
  <c r="Q18" i="12"/>
  <c r="U18" i="12"/>
  <c r="F20" i="12"/>
  <c r="G20" i="12" s="1"/>
  <c r="I20" i="12"/>
  <c r="K20" i="12"/>
  <c r="O20" i="12"/>
  <c r="Q20" i="12"/>
  <c r="U20" i="12"/>
  <c r="F23" i="12"/>
  <c r="G23" i="12" s="1"/>
  <c r="M23" i="12" s="1"/>
  <c r="I23" i="12"/>
  <c r="K23" i="12"/>
  <c r="O23" i="12"/>
  <c r="Q23" i="12"/>
  <c r="U23" i="12"/>
  <c r="F24" i="12"/>
  <c r="G24" i="12" s="1"/>
  <c r="M24" i="12" s="1"/>
  <c r="I24" i="12"/>
  <c r="K24" i="12"/>
  <c r="O24" i="12"/>
  <c r="Q24" i="12"/>
  <c r="U24" i="12"/>
  <c r="F27" i="12"/>
  <c r="G27" i="12" s="1"/>
  <c r="M27" i="12" s="1"/>
  <c r="I27" i="12"/>
  <c r="K27" i="12"/>
  <c r="O27" i="12"/>
  <c r="Q27" i="12"/>
  <c r="U27" i="12"/>
  <c r="F28" i="12"/>
  <c r="G28" i="12"/>
  <c r="M28" i="12" s="1"/>
  <c r="I28" i="12"/>
  <c r="K28" i="12"/>
  <c r="O28" i="12"/>
  <c r="Q28" i="12"/>
  <c r="U28" i="12"/>
  <c r="F31" i="12"/>
  <c r="G31" i="12"/>
  <c r="M31" i="12" s="1"/>
  <c r="I31" i="12"/>
  <c r="K31" i="12"/>
  <c r="O31" i="12"/>
  <c r="Q31" i="12"/>
  <c r="U31" i="12"/>
  <c r="F34" i="12"/>
  <c r="G34" i="12" s="1"/>
  <c r="I34" i="12"/>
  <c r="K34" i="12"/>
  <c r="K33" i="12" s="1"/>
  <c r="O34" i="12"/>
  <c r="Q34" i="12"/>
  <c r="Q33" i="12" s="1"/>
  <c r="U34" i="12"/>
  <c r="F36" i="12"/>
  <c r="G36" i="12" s="1"/>
  <c r="M36" i="12" s="1"/>
  <c r="I36" i="12"/>
  <c r="K36" i="12"/>
  <c r="O36" i="12"/>
  <c r="Q36" i="12"/>
  <c r="U36" i="12"/>
  <c r="F38" i="12"/>
  <c r="G38" i="12" s="1"/>
  <c r="I38" i="12"/>
  <c r="K38" i="12"/>
  <c r="O38" i="12"/>
  <c r="Q38" i="12"/>
  <c r="U38" i="12"/>
  <c r="F40" i="12"/>
  <c r="G40" i="12" s="1"/>
  <c r="M40" i="12" s="1"/>
  <c r="I40" i="12"/>
  <c r="K40" i="12"/>
  <c r="O40" i="12"/>
  <c r="Q40" i="12"/>
  <c r="U40" i="12"/>
  <c r="F41" i="12"/>
  <c r="G41" i="12" s="1"/>
  <c r="M41" i="12" s="1"/>
  <c r="I41" i="12"/>
  <c r="K41" i="12"/>
  <c r="O41" i="12"/>
  <c r="Q41" i="12"/>
  <c r="U41" i="12"/>
  <c r="F42" i="12"/>
  <c r="G42" i="12" s="1"/>
  <c r="M42" i="12" s="1"/>
  <c r="I42" i="12"/>
  <c r="K42" i="12"/>
  <c r="O42" i="12"/>
  <c r="Q42" i="12"/>
  <c r="U42" i="12"/>
  <c r="F43" i="12"/>
  <c r="G43" i="12" s="1"/>
  <c r="M43" i="12" s="1"/>
  <c r="I43" i="12"/>
  <c r="K43" i="12"/>
  <c r="O43" i="12"/>
  <c r="Q43" i="12"/>
  <c r="U43" i="12"/>
  <c r="F44" i="12"/>
  <c r="G44" i="12"/>
  <c r="M44" i="12" s="1"/>
  <c r="I44" i="12"/>
  <c r="K44" i="12"/>
  <c r="O44" i="12"/>
  <c r="Q44" i="12"/>
  <c r="U44" i="12"/>
  <c r="F45" i="12"/>
  <c r="G45" i="12" s="1"/>
  <c r="M45" i="12" s="1"/>
  <c r="I45" i="12"/>
  <c r="K45" i="12"/>
  <c r="O45" i="12"/>
  <c r="Q45" i="12"/>
  <c r="U45" i="12"/>
  <c r="F52" i="12"/>
  <c r="G52" i="12" s="1"/>
  <c r="M52" i="12" s="1"/>
  <c r="I52" i="12"/>
  <c r="K52" i="12"/>
  <c r="O52" i="12"/>
  <c r="Q52" i="12"/>
  <c r="U52" i="12"/>
  <c r="F54" i="12"/>
  <c r="G54" i="12" s="1"/>
  <c r="I54" i="12"/>
  <c r="K54" i="12"/>
  <c r="O54" i="12"/>
  <c r="Q54" i="12"/>
  <c r="U54" i="12"/>
  <c r="F58" i="12"/>
  <c r="G58" i="12"/>
  <c r="M58" i="12" s="1"/>
  <c r="I58" i="12"/>
  <c r="K58" i="12"/>
  <c r="O58" i="12"/>
  <c r="Q58" i="12"/>
  <c r="U58" i="12"/>
  <c r="F60" i="12"/>
  <c r="G60" i="12"/>
  <c r="M60" i="12" s="1"/>
  <c r="I60" i="12"/>
  <c r="K60" i="12"/>
  <c r="O60" i="12"/>
  <c r="Q60" i="12"/>
  <c r="U60" i="12"/>
  <c r="F61" i="12"/>
  <c r="G61" i="12" s="1"/>
  <c r="M61" i="12" s="1"/>
  <c r="I61" i="12"/>
  <c r="K61" i="12"/>
  <c r="O61" i="12"/>
  <c r="Q61" i="12"/>
  <c r="U61" i="12"/>
  <c r="F63" i="12"/>
  <c r="G63" i="12" s="1"/>
  <c r="M63" i="12" s="1"/>
  <c r="I63" i="12"/>
  <c r="K63" i="12"/>
  <c r="O63" i="12"/>
  <c r="Q63" i="12"/>
  <c r="U63" i="12"/>
  <c r="F64" i="12"/>
  <c r="G64" i="12" s="1"/>
  <c r="M64" i="12" s="1"/>
  <c r="I64" i="12"/>
  <c r="K64" i="12"/>
  <c r="O64" i="12"/>
  <c r="Q64" i="12"/>
  <c r="U64" i="12"/>
  <c r="F68" i="12"/>
  <c r="G68" i="12" s="1"/>
  <c r="I68" i="12"/>
  <c r="I67" i="12" s="1"/>
  <c r="K68" i="12"/>
  <c r="K67" i="12" s="1"/>
  <c r="O68" i="12"/>
  <c r="O67" i="12" s="1"/>
  <c r="Q68" i="12"/>
  <c r="Q67" i="12" s="1"/>
  <c r="U68" i="12"/>
  <c r="U67" i="12" s="1"/>
  <c r="F72" i="12"/>
  <c r="G72" i="12" s="1"/>
  <c r="M72" i="12" s="1"/>
  <c r="I72" i="12"/>
  <c r="K72" i="12"/>
  <c r="O72" i="12"/>
  <c r="Q72" i="12"/>
  <c r="U72" i="12"/>
  <c r="F73" i="12"/>
  <c r="G73" i="12" s="1"/>
  <c r="M73" i="12" s="1"/>
  <c r="I73" i="12"/>
  <c r="K73" i="12"/>
  <c r="O73" i="12"/>
  <c r="Q73" i="12"/>
  <c r="U73" i="12"/>
  <c r="F76" i="12"/>
  <c r="G76" i="12"/>
  <c r="M76" i="12" s="1"/>
  <c r="I76" i="12"/>
  <c r="K76" i="12"/>
  <c r="O76" i="12"/>
  <c r="Q76" i="12"/>
  <c r="U76" i="12"/>
  <c r="F77" i="12"/>
  <c r="G77" i="12" s="1"/>
  <c r="M77" i="12" s="1"/>
  <c r="I77" i="12"/>
  <c r="K77" i="12"/>
  <c r="O77" i="12"/>
  <c r="Q77" i="12"/>
  <c r="U77" i="12"/>
  <c r="F80" i="12"/>
  <c r="G80" i="12" s="1"/>
  <c r="M80" i="12" s="1"/>
  <c r="I80" i="12"/>
  <c r="K80" i="12"/>
  <c r="O80" i="12"/>
  <c r="Q80" i="12"/>
  <c r="U80" i="12"/>
  <c r="F81" i="12"/>
  <c r="G81" i="12"/>
  <c r="M81" i="12" s="1"/>
  <c r="I81" i="12"/>
  <c r="K81" i="12"/>
  <c r="O81" i="12"/>
  <c r="Q81" i="12"/>
  <c r="U81" i="12"/>
  <c r="F84" i="12"/>
  <c r="G84" i="12" s="1"/>
  <c r="M84" i="12" s="1"/>
  <c r="I84" i="12"/>
  <c r="K84" i="12"/>
  <c r="O84" i="12"/>
  <c r="Q84" i="12"/>
  <c r="U84" i="12"/>
  <c r="F86" i="12"/>
  <c r="G86" i="12"/>
  <c r="M86" i="12" s="1"/>
  <c r="I86" i="12"/>
  <c r="K86" i="12"/>
  <c r="O86" i="12"/>
  <c r="Q86" i="12"/>
  <c r="U86" i="12"/>
  <c r="F88" i="12"/>
  <c r="G88" i="12" s="1"/>
  <c r="M88" i="12" s="1"/>
  <c r="I88" i="12"/>
  <c r="K88" i="12"/>
  <c r="O88" i="12"/>
  <c r="Q88" i="12"/>
  <c r="U88" i="12"/>
  <c r="F90" i="12"/>
  <c r="G90" i="12"/>
  <c r="M90" i="12" s="1"/>
  <c r="I90" i="12"/>
  <c r="K90" i="12"/>
  <c r="O90" i="12"/>
  <c r="Q90" i="12"/>
  <c r="U90" i="12"/>
  <c r="F92" i="12"/>
  <c r="G92" i="12" s="1"/>
  <c r="M92" i="12" s="1"/>
  <c r="I92" i="12"/>
  <c r="K92" i="12"/>
  <c r="O92" i="12"/>
  <c r="Q92" i="12"/>
  <c r="U92" i="12"/>
  <c r="F93" i="12"/>
  <c r="G93" i="12"/>
  <c r="M93" i="12" s="1"/>
  <c r="I93" i="12"/>
  <c r="K93" i="12"/>
  <c r="O93" i="12"/>
  <c r="Q93" i="12"/>
  <c r="U93" i="12"/>
  <c r="F96" i="12"/>
  <c r="G96" i="12" s="1"/>
  <c r="M96" i="12" s="1"/>
  <c r="I96" i="12"/>
  <c r="K96" i="12"/>
  <c r="O96" i="12"/>
  <c r="Q96" i="12"/>
  <c r="U96" i="12"/>
  <c r="F98" i="12"/>
  <c r="G98" i="12"/>
  <c r="M98" i="12" s="1"/>
  <c r="I98" i="12"/>
  <c r="K98" i="12"/>
  <c r="O98" i="12"/>
  <c r="Q98" i="12"/>
  <c r="U98" i="12"/>
  <c r="F100" i="12"/>
  <c r="G100" i="12" s="1"/>
  <c r="M100" i="12" s="1"/>
  <c r="I100" i="12"/>
  <c r="K100" i="12"/>
  <c r="O100" i="12"/>
  <c r="Q100" i="12"/>
  <c r="U100" i="12"/>
  <c r="F101" i="12"/>
  <c r="G101" i="12"/>
  <c r="M101" i="12" s="1"/>
  <c r="I101" i="12"/>
  <c r="K101" i="12"/>
  <c r="O101" i="12"/>
  <c r="Q101" i="12"/>
  <c r="U101" i="12"/>
  <c r="F104" i="12"/>
  <c r="G104" i="12" s="1"/>
  <c r="M104" i="12" s="1"/>
  <c r="I104" i="12"/>
  <c r="K104" i="12"/>
  <c r="O104" i="12"/>
  <c r="Q104" i="12"/>
  <c r="U104" i="12"/>
  <c r="F105" i="12"/>
  <c r="G105" i="12"/>
  <c r="M105" i="12" s="1"/>
  <c r="I105" i="12"/>
  <c r="K105" i="12"/>
  <c r="O105" i="12"/>
  <c r="Q105" i="12"/>
  <c r="U105" i="12"/>
  <c r="F107" i="12"/>
  <c r="G107" i="12" s="1"/>
  <c r="M107" i="12" s="1"/>
  <c r="I107" i="12"/>
  <c r="K107" i="12"/>
  <c r="O107" i="12"/>
  <c r="Q107" i="12"/>
  <c r="U107" i="12"/>
  <c r="F108" i="12"/>
  <c r="G108" i="12"/>
  <c r="M108" i="12" s="1"/>
  <c r="I108" i="12"/>
  <c r="K108" i="12"/>
  <c r="O108" i="12"/>
  <c r="Q108" i="12"/>
  <c r="U108" i="12"/>
  <c r="F110" i="12"/>
  <c r="G110" i="12" s="1"/>
  <c r="M110" i="12" s="1"/>
  <c r="I110" i="12"/>
  <c r="K110" i="12"/>
  <c r="O110" i="12"/>
  <c r="Q110" i="12"/>
  <c r="U110" i="12"/>
  <c r="F111" i="12"/>
  <c r="G111" i="12"/>
  <c r="M111" i="12" s="1"/>
  <c r="I111" i="12"/>
  <c r="K111" i="12"/>
  <c r="O111" i="12"/>
  <c r="Q111" i="12"/>
  <c r="U111" i="12"/>
  <c r="F114" i="12"/>
  <c r="G114" i="12" s="1"/>
  <c r="M114" i="12" s="1"/>
  <c r="I114" i="12"/>
  <c r="K114" i="12"/>
  <c r="O114" i="12"/>
  <c r="Q114" i="12"/>
  <c r="U114" i="12"/>
  <c r="F116" i="12"/>
  <c r="G116" i="12"/>
  <c r="M116" i="12" s="1"/>
  <c r="I116" i="12"/>
  <c r="K116" i="12"/>
  <c r="O116" i="12"/>
  <c r="Q116" i="12"/>
  <c r="U116" i="12"/>
  <c r="F118" i="12"/>
  <c r="G118" i="12" s="1"/>
  <c r="M118" i="12" s="1"/>
  <c r="I118" i="12"/>
  <c r="K118" i="12"/>
  <c r="O118" i="12"/>
  <c r="Q118" i="12"/>
  <c r="U118" i="12"/>
  <c r="F120" i="12"/>
  <c r="G120" i="12"/>
  <c r="M120" i="12" s="1"/>
  <c r="I120" i="12"/>
  <c r="K120" i="12"/>
  <c r="O120" i="12"/>
  <c r="Q120" i="12"/>
  <c r="U120" i="12"/>
  <c r="F121" i="12"/>
  <c r="G121" i="12" s="1"/>
  <c r="M121" i="12" s="1"/>
  <c r="I121" i="12"/>
  <c r="K121" i="12"/>
  <c r="O121" i="12"/>
  <c r="Q121" i="12"/>
  <c r="U121" i="12"/>
  <c r="F122" i="12"/>
  <c r="G122" i="12"/>
  <c r="M122" i="12" s="1"/>
  <c r="I122" i="12"/>
  <c r="K122" i="12"/>
  <c r="O122" i="12"/>
  <c r="Q122" i="12"/>
  <c r="U122" i="12"/>
  <c r="F123" i="12"/>
  <c r="G123" i="12" s="1"/>
  <c r="M123" i="12" s="1"/>
  <c r="I123" i="12"/>
  <c r="K123" i="12"/>
  <c r="O123" i="12"/>
  <c r="Q123" i="12"/>
  <c r="U123" i="12"/>
  <c r="F126" i="12"/>
  <c r="G126" i="12"/>
  <c r="M126" i="12" s="1"/>
  <c r="I126" i="12"/>
  <c r="K126" i="12"/>
  <c r="O126" i="12"/>
  <c r="Q126" i="12"/>
  <c r="U126" i="12"/>
  <c r="F128" i="12"/>
  <c r="G128" i="12" s="1"/>
  <c r="M128" i="12" s="1"/>
  <c r="I128" i="12"/>
  <c r="K128" i="12"/>
  <c r="O128" i="12"/>
  <c r="Q128" i="12"/>
  <c r="U128" i="12"/>
  <c r="F131" i="12"/>
  <c r="G131" i="12"/>
  <c r="M131" i="12" s="1"/>
  <c r="I131" i="12"/>
  <c r="K131" i="12"/>
  <c r="O131" i="12"/>
  <c r="Q131" i="12"/>
  <c r="U131" i="12"/>
  <c r="F133" i="12"/>
  <c r="G133" i="12" s="1"/>
  <c r="M133" i="12" s="1"/>
  <c r="I133" i="12"/>
  <c r="K133" i="12"/>
  <c r="O133" i="12"/>
  <c r="Q133" i="12"/>
  <c r="U133" i="12"/>
  <c r="F134" i="12"/>
  <c r="G134" i="12"/>
  <c r="M134" i="12" s="1"/>
  <c r="I134" i="12"/>
  <c r="K134" i="12"/>
  <c r="O134" i="12"/>
  <c r="Q134" i="12"/>
  <c r="U134" i="12"/>
  <c r="F136" i="12"/>
  <c r="G136" i="12" s="1"/>
  <c r="M136" i="12" s="1"/>
  <c r="I136" i="12"/>
  <c r="K136" i="12"/>
  <c r="O136" i="12"/>
  <c r="Q136" i="12"/>
  <c r="U136" i="12"/>
  <c r="F138" i="12"/>
  <c r="G138" i="12"/>
  <c r="M138" i="12" s="1"/>
  <c r="I138" i="12"/>
  <c r="K138" i="12"/>
  <c r="O138" i="12"/>
  <c r="Q138" i="12"/>
  <c r="U138" i="12"/>
  <c r="F140" i="12"/>
  <c r="G140" i="12" s="1"/>
  <c r="M140" i="12" s="1"/>
  <c r="I140" i="12"/>
  <c r="K140" i="12"/>
  <c r="O140" i="12"/>
  <c r="Q140" i="12"/>
  <c r="U140" i="12"/>
  <c r="F141" i="12"/>
  <c r="G141" i="12"/>
  <c r="M141" i="12" s="1"/>
  <c r="I141" i="12"/>
  <c r="K141" i="12"/>
  <c r="O141" i="12"/>
  <c r="Q141" i="12"/>
  <c r="U141" i="12"/>
  <c r="F142" i="12"/>
  <c r="G142" i="12" s="1"/>
  <c r="M142" i="12" s="1"/>
  <c r="I142" i="12"/>
  <c r="K142" i="12"/>
  <c r="O142" i="12"/>
  <c r="Q142" i="12"/>
  <c r="U142" i="12"/>
  <c r="F144" i="12"/>
  <c r="G144" i="12"/>
  <c r="M144" i="12" s="1"/>
  <c r="I144" i="12"/>
  <c r="K144" i="12"/>
  <c r="O144" i="12"/>
  <c r="Q144" i="12"/>
  <c r="U144" i="12"/>
  <c r="F145" i="12"/>
  <c r="G145" i="12" s="1"/>
  <c r="M145" i="12" s="1"/>
  <c r="I145" i="12"/>
  <c r="K145" i="12"/>
  <c r="O145" i="12"/>
  <c r="Q145" i="12"/>
  <c r="U145" i="12"/>
  <c r="F147" i="12"/>
  <c r="G147" i="12" s="1"/>
  <c r="I147" i="12"/>
  <c r="I146" i="12" s="1"/>
  <c r="K147" i="12"/>
  <c r="K146" i="12" s="1"/>
  <c r="O147" i="12"/>
  <c r="O146" i="12" s="1"/>
  <c r="Q147" i="12"/>
  <c r="Q146" i="12" s="1"/>
  <c r="U147" i="12"/>
  <c r="U146" i="12" s="1"/>
  <c r="I20" i="1"/>
  <c r="I19" i="1"/>
  <c r="I18" i="1"/>
  <c r="I17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AD149" i="12" l="1"/>
  <c r="G39" i="1" s="1"/>
  <c r="G40" i="1" s="1"/>
  <c r="G25" i="1" s="1"/>
  <c r="G146" i="12"/>
  <c r="I55" i="1" s="1"/>
  <c r="M147" i="12"/>
  <c r="M146" i="12" s="1"/>
  <c r="I39" i="1"/>
  <c r="I40" i="1" s="1"/>
  <c r="J39" i="1" s="1"/>
  <c r="J40" i="1" s="1"/>
  <c r="F40" i="1"/>
  <c r="Q71" i="12"/>
  <c r="O57" i="12"/>
  <c r="I57" i="12"/>
  <c r="Q57" i="12"/>
  <c r="Q51" i="12"/>
  <c r="K51" i="12"/>
  <c r="O37" i="12"/>
  <c r="U33" i="12"/>
  <c r="O33" i="12"/>
  <c r="I33" i="12"/>
  <c r="U19" i="12"/>
  <c r="O19" i="12"/>
  <c r="I19" i="12"/>
  <c r="Q8" i="12"/>
  <c r="K8" i="12"/>
  <c r="K71" i="12"/>
  <c r="U71" i="12"/>
  <c r="O71" i="12"/>
  <c r="I71" i="12"/>
  <c r="U57" i="12"/>
  <c r="K57" i="12"/>
  <c r="G57" i="12"/>
  <c r="I52" i="1" s="1"/>
  <c r="U51" i="12"/>
  <c r="O51" i="12"/>
  <c r="I51" i="12"/>
  <c r="U37" i="12"/>
  <c r="I37" i="12"/>
  <c r="Q37" i="12"/>
  <c r="K37" i="12"/>
  <c r="Q19" i="12"/>
  <c r="K19" i="12"/>
  <c r="U8" i="12"/>
  <c r="O8" i="12"/>
  <c r="I8" i="12"/>
  <c r="G28" i="1"/>
  <c r="G23" i="1"/>
  <c r="G29" i="1" s="1"/>
  <c r="M71" i="12"/>
  <c r="G51" i="12"/>
  <c r="I51" i="1" s="1"/>
  <c r="M54" i="12"/>
  <c r="M51" i="12" s="1"/>
  <c r="M57" i="12"/>
  <c r="M68" i="12"/>
  <c r="M67" i="12" s="1"/>
  <c r="G67" i="12"/>
  <c r="I53" i="1" s="1"/>
  <c r="M38" i="12"/>
  <c r="M37" i="12" s="1"/>
  <c r="G37" i="12"/>
  <c r="I50" i="1" s="1"/>
  <c r="M34" i="12"/>
  <c r="M33" i="12" s="1"/>
  <c r="G33" i="12"/>
  <c r="I49" i="1" s="1"/>
  <c r="G8" i="12"/>
  <c r="M20" i="12"/>
  <c r="M19" i="12" s="1"/>
  <c r="G19" i="12"/>
  <c r="I48" i="1" s="1"/>
  <c r="M9" i="12"/>
  <c r="M8" i="12" s="1"/>
  <c r="G71" i="12"/>
  <c r="I54" i="1" s="1"/>
  <c r="I47" i="1" l="1"/>
  <c r="G149" i="12"/>
  <c r="I56" i="1" l="1"/>
  <c r="I16" i="1"/>
  <c r="I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A29B8AB5-4D91-44BC-A01A-32AE2231C55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9B6A7F9C-AC81-4F1C-BE73-3FDFFD2F6CF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6D869C1F-FF1A-4FD1-8357-7FE129F562AE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6C077EE8-DA15-4DFC-B260-E7802E7ABF25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8AE03E1D-5CF4-48F4-99B5-B9B90FAAF9F6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5073325-5B02-489E-BAB0-642D8E21D1F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<sst xmlns="http://schemas.openxmlformats.org/spreadsheetml/2006/main" count="589" uniqueCount="308">
  <si>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</si>
  <si>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</si>
  <si>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</si>
  <si>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</si>
  <si>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</si>
  <si>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</si>
  <si>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</si>
  <si>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</si>
  <si>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</si>
  <si>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</si>
  <si>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</si>
  <si>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</si>
  <si>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</si>
  <si>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</si>
  <si>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</si>
  <si>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</si>
  <si>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</si>
  <si>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</si>
  <si>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</si>
  <si>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</si>
  <si>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</si>
  <si>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</si>
  <si>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</si>
  <si>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</si>
  <si>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</si>
  <si>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</si>
  <si>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</si>
  <si>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</si>
  <si>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</si>
  <si>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</si>
  <si>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</si>
  <si>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</si>
  <si>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</si>
  <si>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</si>
  <si>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</si>
  <si>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</si>
  <si>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</si>
  <si>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</si>
  <si>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</si>
  <si>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</si>
  <si>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</si>
  <si>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</si>
  <si>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</si>
  <si>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Jakubov</t>
  </si>
  <si>
    <t>Rozpočet:</t>
  </si>
  <si>
    <t>Misto</t>
  </si>
  <si>
    <t>IS pro RD Jakubov-SO-04 Vodovod s odbočkami</t>
  </si>
  <si>
    <t xml:space="preserve"> </t>
  </si>
  <si>
    <t>Rozpočet</t>
  </si>
  <si>
    <t>Celkem za stavbu</t>
  </si>
  <si>
    <t>CZK</t>
  </si>
  <si>
    <t>Rekapitulace dílů</t>
  </si>
  <si>
    <t>Typ dílu</t>
  </si>
  <si>
    <t>11</t>
  </si>
  <si>
    <t>Přípravné a přidružené práce</t>
  </si>
  <si>
    <t>13</t>
  </si>
  <si>
    <t>Hloubené vykopávky</t>
  </si>
  <si>
    <t>15</t>
  </si>
  <si>
    <t>Roubení</t>
  </si>
  <si>
    <t>16</t>
  </si>
  <si>
    <t>Přemístění výkopku</t>
  </si>
  <si>
    <t>17</t>
  </si>
  <si>
    <t>Konstrukce ze zemin</t>
  </si>
  <si>
    <t>21</t>
  </si>
  <si>
    <t>Úprava podloží a základ.spáry</t>
  </si>
  <si>
    <t>45</t>
  </si>
  <si>
    <t>Podkladní a vedlejší konstrukce</t>
  </si>
  <si>
    <t>8</t>
  </si>
  <si>
    <t>Trubní vedení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</si>
  <si>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</si>
  <si>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</si>
  <si>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</si>
  <si>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</si>
  <si>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</si>
  <si>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</si>
  <si>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</si>
  <si>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</si>
  <si>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</si>
  <si>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</si>
  <si>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</si>
  <si>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</si>
  <si>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</si>
  <si>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</si>
  <si>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</si>
  <si>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</si>
  <si>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</si>
  <si>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</si>
  <si>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</si>
  <si>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</si>
  <si>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</si>
  <si>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</si>
  <si>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</si>
  <si>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</si>
  <si>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</si>
  <si>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</si>
  <si>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</si>
  <si>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</si>
  <si>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</si>
  <si>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</si>
  <si>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</si>
  <si>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115101201R00</t>
  </si>
  <si>
    <t>Čerpání vody na výšku do 10 m, přítok do 500 l</t>
  </si>
  <si>
    <t>h</t>
  </si>
  <si>
    <t>POL1_0</t>
  </si>
  <si>
    <t>Počet týdnů 161,7/20m=8,1týdnů</t>
  </si>
  <si>
    <t>POP</t>
  </si>
  <si>
    <t>denní čerpání 2hod/den</t>
  </si>
  <si>
    <t>čerpán celkem 8,1*7*2=113,40</t>
  </si>
  <si>
    <t>115101301R00</t>
  </si>
  <si>
    <t>Pohotovost čerp.soupravy, výška 10 m, přítok 500 l</t>
  </si>
  <si>
    <t>den</t>
  </si>
  <si>
    <t>119001412R00</t>
  </si>
  <si>
    <t>Dočasné zajištění betonového potrubí DN 200-500 mm</t>
  </si>
  <si>
    <t>m</t>
  </si>
  <si>
    <t>119001411R00</t>
  </si>
  <si>
    <t>Dočasné zajištění beton.a plast. potrubí do DN 200</t>
  </si>
  <si>
    <t>119001421R00</t>
  </si>
  <si>
    <t>Dočasné zajištění kabelů - do počtu 3 kabelů</t>
  </si>
  <si>
    <t>59213344R</t>
  </si>
  <si>
    <t>Poklop kabelového žlabu TK 1, 50x16x3,5 cm</t>
  </si>
  <si>
    <t>kus</t>
  </si>
  <si>
    <t>POL3_0</t>
  </si>
  <si>
    <t>59213120R</t>
  </si>
  <si>
    <t>BG-TK1 Kabelový žlab s položeným krytem, rozměr: vnitřní 1000/112/105, vnější 1000/170/140</t>
  </si>
  <si>
    <t>132201212R00</t>
  </si>
  <si>
    <t>Hloubení rýh š.do 200 cm hor.3 do 1000m3,STROJNĚ</t>
  </si>
  <si>
    <t>m3</t>
  </si>
  <si>
    <t>řady:161,7*1,2*1,63*0,27</t>
  </si>
  <si>
    <t>VV</t>
  </si>
  <si>
    <t>příp:(66*1,2*1,5)*0,27</t>
  </si>
  <si>
    <t>132201219R00</t>
  </si>
  <si>
    <t>Přípl.za lepivost,hloubení rýh 200cm,hor.3,STROJNĚ</t>
  </si>
  <si>
    <t>132301212R00</t>
  </si>
  <si>
    <t>Hloubení rýh š.do 200 cm hor.4 do 1000 m3, STROJNĚ</t>
  </si>
  <si>
    <t>řady:161,7*1,2*1,63*0,49</t>
  </si>
  <si>
    <t>příp:(66*1,2*1,5)*0,49</t>
  </si>
  <si>
    <t>132301219R00</t>
  </si>
  <si>
    <t>Přípl.za lepivost,hloubení rýh 200cm,hor.4,STROJNĚ</t>
  </si>
  <si>
    <t>132401201R00</t>
  </si>
  <si>
    <t>Hloubení rýh šířky do 200 cm v hor.5</t>
  </si>
  <si>
    <t>řady:161,7*1,2*1,63*0,24</t>
  </si>
  <si>
    <t>příp:(66*1,2*1,5)*0,24</t>
  </si>
  <si>
    <t>130001101R00</t>
  </si>
  <si>
    <t>Příplatek za ztížené hloubení v blízkosti vedení</t>
  </si>
  <si>
    <t>3*2*1,5*2</t>
  </si>
  <si>
    <t>151101101R00</t>
  </si>
  <si>
    <t>Pažení a rozepření stěn rýh - příložné - hl.do 2 m</t>
  </si>
  <si>
    <t>m2</t>
  </si>
  <si>
    <t>161,7*1,7*2+66*1,6*2</t>
  </si>
  <si>
    <t>151101111R00</t>
  </si>
  <si>
    <t>Odstranění pažení stěn rýh - příložné - hl. do 2 m</t>
  </si>
  <si>
    <t>161101101R00</t>
  </si>
  <si>
    <t>Svislé přemístění výkopku z hor.1-4 do 2,5 m</t>
  </si>
  <si>
    <t>117,473+213,19175</t>
  </si>
  <si>
    <t>161101151R00</t>
  </si>
  <si>
    <t>Svislé přemístění výkopku z hor.5-7 do 2,5 m</t>
  </si>
  <si>
    <t>162401102R00</t>
  </si>
  <si>
    <t>Vodorovné přemístění výkopku z hor.1-4 do 2000 m, mezideponie</t>
  </si>
  <si>
    <t>162401152R00</t>
  </si>
  <si>
    <t>Vodorovné přemístění výkopku z hor.5-7 do 2000 m, mezideponie</t>
  </si>
  <si>
    <t>167101102R00</t>
  </si>
  <si>
    <t>Nakládání výkopku z hor.1-4 v množství nad 100 m3</t>
  </si>
  <si>
    <t>167101152R00</t>
  </si>
  <si>
    <t>Nakládání výkopku z hor. 5 ÷ 7 v množství nad 100 m3</t>
  </si>
  <si>
    <t>OZ1</t>
  </si>
  <si>
    <t>Likvidace odpadů nekontaminovaných vč.dopravy</t>
  </si>
  <si>
    <t>- náklady spojené s dopravou odpadu z místa stavby na místo převzetí provozovatelem skládky, recyklační linky nebo jiného zařízení  na zpracování nebo likvidaci odpadů</t>
  </si>
  <si>
    <t>27,324+81,972</t>
  </si>
  <si>
    <t>174101101R00</t>
  </si>
  <si>
    <t>Zásyp jam, rýh, šachet se zhutněním, s dodáním ŠP</t>
  </si>
  <si>
    <t>117,473+213,19175+104,42045-109,296</t>
  </si>
  <si>
    <t>175101101R00</t>
  </si>
  <si>
    <t>Obsyp potrubí bez prohození sypaniny</t>
  </si>
  <si>
    <t>řady:161,7*1,2*0,3</t>
  </si>
  <si>
    <t>příp:(66*1,2*0,3)</t>
  </si>
  <si>
    <t>212531111RL4</t>
  </si>
  <si>
    <t>Výplň odvodňov. trativodů kam. hrubě drcen. 63 mm</t>
  </si>
  <si>
    <t>161,7*0,2*0,2</t>
  </si>
  <si>
    <t>212753113R00</t>
  </si>
  <si>
    <t>Montáž ohebné dren. trubky do rýhy DN 80, bez lože</t>
  </si>
  <si>
    <t>212971110R00</t>
  </si>
  <si>
    <t>Opláštění trativodů z geotext., do sklonu 1:2,5</t>
  </si>
  <si>
    <t>28611222</t>
  </si>
  <si>
    <t>Trubka PVC-U drenážní flexibilní DN 80 mm</t>
  </si>
  <si>
    <t>67352024</t>
  </si>
  <si>
    <t>Geotextilie silniční PK-Tex PP 40 215 g/m2</t>
  </si>
  <si>
    <t>291,06*1,03</t>
  </si>
  <si>
    <t/>
  </si>
  <si>
    <t>451573111R00</t>
  </si>
  <si>
    <t xml:space="preserve">Lože pod potrubí ze štěrkopísku </t>
  </si>
  <si>
    <t>řady:161,7*1,2*0,1</t>
  </si>
  <si>
    <t>příp:(66*1,2*0,1)</t>
  </si>
  <si>
    <t>871161121R00</t>
  </si>
  <si>
    <t>Montáž trubek polyetylenových ve výkopu d 32 mm</t>
  </si>
  <si>
    <t>286134112R</t>
  </si>
  <si>
    <t>Trubka tlaková RC PE100 32x3,0 mm PN16, návin 100 m, barva modrá</t>
  </si>
  <si>
    <t>Viz Technické listy VAS Třebíč V.4</t>
  </si>
  <si>
    <t>66*1,03</t>
  </si>
  <si>
    <t>871251121R00</t>
  </si>
  <si>
    <t>Montáž trubek polyetylenových ve výkopu d 110 mm</t>
  </si>
  <si>
    <t>286136760R</t>
  </si>
  <si>
    <t>Trubka vodovodní  PE 100 RC, rozměr 110 x 10,0 mm, SDR 11, dvouvrstvé potrubí, barva modrá</t>
  </si>
  <si>
    <t>Technické listy VAS V.3</t>
  </si>
  <si>
    <t>161,7*1,03</t>
  </si>
  <si>
    <t>850265121R00</t>
  </si>
  <si>
    <t>Výřez nebo výsek na potrubí PVC DN 110</t>
  </si>
  <si>
    <t>286538008R</t>
  </si>
  <si>
    <t>Elektrotvarovka PE 100 SDR 11 - spojka d 110, D+M</t>
  </si>
  <si>
    <t>Viz Technické listy VAS Třebíč V.16</t>
  </si>
  <si>
    <t>161,7/6</t>
  </si>
  <si>
    <t>286538097R</t>
  </si>
  <si>
    <t>Elektrotvarovka PE 100 SDR 11 - koleno 45°  d 110, d+m</t>
  </si>
  <si>
    <t>31947217R</t>
  </si>
  <si>
    <t>Příruba přivařovací točivá PN 16 DN 100, d+m</t>
  </si>
  <si>
    <t>Viz Technické listy VAS Třebíč V.11</t>
  </si>
  <si>
    <t>28653765R</t>
  </si>
  <si>
    <t>Nákružek lemový PE 100 d 100 mm , d+m</t>
  </si>
  <si>
    <t>552701211R</t>
  </si>
  <si>
    <t>Koleno patní PP 90° (N) - DN 80 PN 10-40, prodloužené,d+m</t>
  </si>
  <si>
    <t>dle Technických listů VAS V8</t>
  </si>
  <si>
    <t>891247111R00</t>
  </si>
  <si>
    <t>Montáž hydrantů podzemních DN 80</t>
  </si>
  <si>
    <t>422737411R</t>
  </si>
  <si>
    <t>Hydrant podzemní, DN80,1,25 m-voda</t>
  </si>
  <si>
    <t>Viz Technické listy VAS Třebíč V.21</t>
  </si>
  <si>
    <t>1*1,03</t>
  </si>
  <si>
    <t>422914522R</t>
  </si>
  <si>
    <t>Poklop litinový hydrantový samonivelační D400, dod+mont</t>
  </si>
  <si>
    <t>dle Technických listů VAS V23</t>
  </si>
  <si>
    <t>R88-2</t>
  </si>
  <si>
    <t>Multitoleranční spojka DN100, dod+mont</t>
  </si>
  <si>
    <t>ks</t>
  </si>
  <si>
    <t>Viz Technické listy VAS Třebíč V.10</t>
  </si>
  <si>
    <t>857264121R00</t>
  </si>
  <si>
    <t>Montáž tvarovek litin. odboč. přír. výkop DN 100</t>
  </si>
  <si>
    <t>552700802R</t>
  </si>
  <si>
    <t>Odbočka přírub. T DN 100x100 PN 10-40</t>
  </si>
  <si>
    <t>857262121R00</t>
  </si>
  <si>
    <t>Montáž tvarovek litin. jednoos. přír. výkop DN 100</t>
  </si>
  <si>
    <t>552701047R</t>
  </si>
  <si>
    <t>Redukce RP (FFR) -  DN 100 x 80, PN 10 - 40</t>
  </si>
  <si>
    <t>891241111R00</t>
  </si>
  <si>
    <t>Montáž vodovodních šoupátek ve výkopu DN 80</t>
  </si>
  <si>
    <t>42228310R</t>
  </si>
  <si>
    <t>Šoupátko DN 80 přírubové - voda</t>
  </si>
  <si>
    <t>891261111R00</t>
  </si>
  <si>
    <t>Montáž vodovodních šoupátek ve výkopu DN 100</t>
  </si>
  <si>
    <t>42228312R</t>
  </si>
  <si>
    <t>Šoupátko DN 100 přírubové, voda</t>
  </si>
  <si>
    <t>Viz Technické listy VAS Třebíč V.17</t>
  </si>
  <si>
    <t>3*1,03</t>
  </si>
  <si>
    <t>42291240R</t>
  </si>
  <si>
    <t>Souprava zemní šoupátková Y 1020  DN 100, d+m</t>
  </si>
  <si>
    <t>422913521R</t>
  </si>
  <si>
    <t>Poklop litinový šoupátkový samonivelační D400, d+m</t>
  </si>
  <si>
    <t>Viz Technické listy VAS Třebíč V.19</t>
  </si>
  <si>
    <t>422915501R</t>
  </si>
  <si>
    <t>Deska nosná šoupátkového poklopu, d+m</t>
  </si>
  <si>
    <t>Viz Technické listy VAS Třebíč V.18</t>
  </si>
  <si>
    <t>891269111R00</t>
  </si>
  <si>
    <t>Montáž navrtávacích pasů DN 100</t>
  </si>
  <si>
    <t>42273533R</t>
  </si>
  <si>
    <t>Pas navrtávací na PE a PVC potrubí 110 mm</t>
  </si>
  <si>
    <t>891173111R00</t>
  </si>
  <si>
    <t>Montáž ventilů hlavních pro přípojky DN 32</t>
  </si>
  <si>
    <t>42228100R</t>
  </si>
  <si>
    <t>Šoupátko  DN 1" pro dom.přípojky - voda</t>
  </si>
  <si>
    <t>Viz Technické listy VAS Třebíč V.40</t>
  </si>
  <si>
    <t>13*1,03</t>
  </si>
  <si>
    <t>899401112R00</t>
  </si>
  <si>
    <t>Osazení poklopů litinových šoupátkových, samonivelačních</t>
  </si>
  <si>
    <t>Poklop litinový šoupátkový samonivelační D400</t>
  </si>
  <si>
    <t>dle Technických listů VAS V43</t>
  </si>
  <si>
    <t>42291200R</t>
  </si>
  <si>
    <t>Souprava zemní šoupátková Y 1020  DN 40, teleskop, d+m</t>
  </si>
  <si>
    <t>Viz Technické listy VAS Třebíč V.41</t>
  </si>
  <si>
    <t>899713111R00</t>
  </si>
  <si>
    <t xml:space="preserve">Orientační tabulky na sloupku ocelovém DN50 v.1,5m, dod+mont, vč. dodávky základu a tyče ocel. </t>
  </si>
  <si>
    <t>899721112R00</t>
  </si>
  <si>
    <t>Fólie výstražná z PVC, šířka 30 cm</t>
  </si>
  <si>
    <t>161,7+66</t>
  </si>
  <si>
    <t>899731113R00</t>
  </si>
  <si>
    <t>Vodič signalizační CYY 4 mm2</t>
  </si>
  <si>
    <t>dle Technických listů VAS V7</t>
  </si>
  <si>
    <t>452313131R00</t>
  </si>
  <si>
    <t>Bloky pro potrubí z betonu C 12/15</t>
  </si>
  <si>
    <t>6*0,41</t>
  </si>
  <si>
    <t>892241111R00</t>
  </si>
  <si>
    <t>Tlaková zkouška vodovodního potrubí DN 80</t>
  </si>
  <si>
    <t>892271111R00</t>
  </si>
  <si>
    <t>Tlaková zkouška vodovodního potrubí DN 125</t>
  </si>
  <si>
    <t>892273111R00</t>
  </si>
  <si>
    <t>Desinfekce vodovodního potrubí DN 125</t>
  </si>
  <si>
    <t>892372111R00</t>
  </si>
  <si>
    <t>Zabezpečení konců vodovod. potrubí DN 300</t>
  </si>
  <si>
    <t>úsek</t>
  </si>
  <si>
    <t>899431111R00</t>
  </si>
  <si>
    <t>Výšková úprava do 20 cm, zvýšení krytu šoupěte</t>
  </si>
  <si>
    <t>998276101R00</t>
  </si>
  <si>
    <t>Přesun hmot, trubní vedení plastová, otevř. výkop</t>
  </si>
  <si>
    <t>t</t>
  </si>
  <si>
    <t>poplatky za likvidaci odpadů nekontaminovaných  17 05 04 Vytěžené zeminy a horniny</t>
  </si>
  <si>
    <t>Položka obsahuje:</t>
  </si>
  <si>
    <t>- veškeré poplatky provozovateli skládky, recyklační linky nebo jiného zařízení na recyklaci nebo likvidaci odpadů související s převzetím, uložením, zpracováním nebo likvidací odpadu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</si>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</sst>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9" fillId="0" borderId="34" xfId="0" applyFont="1" applyBorder="1" applyAlignment="1">
      <alignment vertical="top" wrapText="1" shrinkToFit="1"/>
    </xf>
    <xf numFmtId="164" fontId="17" fillId="0" borderId="34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18" fillId="0" borderId="26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35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 xr:uid="{4CAF20AE-EA42-421E-AF15-D904CF404E1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6A2B4-6276-4B41-B08F-39560806107B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68D84-5705-43F6-AB58-5344DABE7C4A}">
  <sheetPr codeName="List5112">
    <tabColor rgb="FF66FF66"/>
  </sheetPr>
  <dimension ref="A1:O59"/>
  <sheetViews>
    <sheetView showGridLines="0" topLeftCell="B2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2" t="s">
        <v>42</v>
      </c>
      <c r="C1" s="213"/>
      <c r="D1" s="213"/>
      <c r="E1" s="213"/>
      <c r="F1" s="213"/>
      <c r="G1" s="213"/>
      <c r="H1" s="213"/>
      <c r="I1" s="213"/>
      <c r="J1" s="214"/>
    </row>
    <row r="2" spans="1:15" ht="23.25" customHeight="1" x14ac:dyDescent="0.2">
      <c r="A2" s="3"/>
      <c r="B2" s="70" t="s">
        <v>40</v>
      </c>
      <c r="C2" s="71"/>
      <c r="D2" s="229" t="s">
        <v>46</v>
      </c>
      <c r="E2" s="230"/>
      <c r="F2" s="230"/>
      <c r="G2" s="230"/>
      <c r="H2" s="230"/>
      <c r="I2" s="230"/>
      <c r="J2" s="231"/>
      <c r="O2" s="1"/>
    </row>
    <row r="3" spans="1:15" ht="23.25" customHeight="1" x14ac:dyDescent="0.2">
      <c r="A3" s="3"/>
      <c r="B3" s="72" t="s">
        <v>45</v>
      </c>
      <c r="C3" s="73"/>
      <c r="D3" s="193" t="s">
        <v>43</v>
      </c>
      <c r="E3" s="194"/>
      <c r="F3" s="194"/>
      <c r="G3" s="194"/>
      <c r="H3" s="194"/>
      <c r="I3" s="194"/>
      <c r="J3" s="195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4" t="s">
        <v>47</v>
      </c>
      <c r="E11" s="224"/>
      <c r="F11" s="224"/>
      <c r="G11" s="224"/>
      <c r="H11" s="24" t="s">
        <v>33</v>
      </c>
      <c r="I11" s="81" t="s">
        <v>47</v>
      </c>
      <c r="J11" s="9"/>
    </row>
    <row r="12" spans="1:15" ht="15.75" customHeight="1" x14ac:dyDescent="0.2">
      <c r="A12" s="3"/>
      <c r="B12" s="34"/>
      <c r="C12" s="22"/>
      <c r="D12" s="209" t="s">
        <v>47</v>
      </c>
      <c r="E12" s="209"/>
      <c r="F12" s="209"/>
      <c r="G12" s="209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 t="s">
        <v>47</v>
      </c>
      <c r="D13" s="210" t="s">
        <v>47</v>
      </c>
      <c r="E13" s="210"/>
      <c r="F13" s="210"/>
      <c r="G13" s="210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2"/>
      <c r="F15" s="232"/>
      <c r="G15" s="205"/>
      <c r="H15" s="205"/>
      <c r="I15" s="205" t="s">
        <v>28</v>
      </c>
      <c r="J15" s="206"/>
    </row>
    <row r="16" spans="1:15" ht="23.25" customHeight="1" x14ac:dyDescent="0.2">
      <c r="A16" s="131" t="s">
        <v>23</v>
      </c>
      <c r="B16" s="132" t="s">
        <v>23</v>
      </c>
      <c r="C16" s="47"/>
      <c r="D16" s="48"/>
      <c r="E16" s="207"/>
      <c r="F16" s="208"/>
      <c r="G16" s="207"/>
      <c r="H16" s="208"/>
      <c r="I16" s="207">
        <f>SUMIF(F47:F55,A16,I47:I55)+SUMIF(F47:F55,"PSU",I47:I55)</f>
        <v>0</v>
      </c>
      <c r="J16" s="221"/>
    </row>
    <row r="17" spans="1:10" ht="23.25" customHeight="1" x14ac:dyDescent="0.2">
      <c r="A17" s="131" t="s">
        <v>24</v>
      </c>
      <c r="B17" s="132" t="s">
        <v>24</v>
      </c>
      <c r="C17" s="47"/>
      <c r="D17" s="48"/>
      <c r="E17" s="207"/>
      <c r="F17" s="208"/>
      <c r="G17" s="207"/>
      <c r="H17" s="208"/>
      <c r="I17" s="207">
        <f>SUMIF(F47:F55,A17,I47:I55)</f>
        <v>0</v>
      </c>
      <c r="J17" s="221"/>
    </row>
    <row r="18" spans="1:10" ht="23.25" customHeight="1" x14ac:dyDescent="0.2">
      <c r="A18" s="131" t="s">
        <v>25</v>
      </c>
      <c r="B18" s="132" t="s">
        <v>25</v>
      </c>
      <c r="C18" s="47"/>
      <c r="D18" s="48"/>
      <c r="E18" s="207"/>
      <c r="F18" s="208"/>
      <c r="G18" s="207"/>
      <c r="H18" s="208"/>
      <c r="I18" s="207">
        <f>SUMIF(F47:F55,A18,I47:I55)</f>
        <v>0</v>
      </c>
      <c r="J18" s="221"/>
    </row>
    <row r="19" spans="1:10" ht="23.25" customHeight="1" x14ac:dyDescent="0.2">
      <c r="A19" s="131" t="s">
        <v>71</v>
      </c>
      <c r="B19" s="132" t="s">
        <v>26</v>
      </c>
      <c r="C19" s="47"/>
      <c r="D19" s="48"/>
      <c r="E19" s="207"/>
      <c r="F19" s="208"/>
      <c r="G19" s="207"/>
      <c r="H19" s="208"/>
      <c r="I19" s="207">
        <f>SUMIF(F47:F55,A19,I47:I55)</f>
        <v>0</v>
      </c>
      <c r="J19" s="221"/>
    </row>
    <row r="20" spans="1:10" ht="23.25" customHeight="1" x14ac:dyDescent="0.2">
      <c r="A20" s="131" t="s">
        <v>72</v>
      </c>
      <c r="B20" s="132" t="s">
        <v>27</v>
      </c>
      <c r="C20" s="47"/>
      <c r="D20" s="48"/>
      <c r="E20" s="207"/>
      <c r="F20" s="208"/>
      <c r="G20" s="207"/>
      <c r="H20" s="208"/>
      <c r="I20" s="207">
        <f>SUMIF(F47:F55,A20,I47:I55)</f>
        <v>0</v>
      </c>
      <c r="J20" s="221"/>
    </row>
    <row r="21" spans="1:10" ht="23.25" customHeight="1" x14ac:dyDescent="0.2">
      <c r="A21" s="3"/>
      <c r="B21" s="63" t="s">
        <v>28</v>
      </c>
      <c r="C21" s="64"/>
      <c r="D21" s="65"/>
      <c r="E21" s="222"/>
      <c r="F21" s="223"/>
      <c r="G21" s="222"/>
      <c r="H21" s="223"/>
      <c r="I21" s="222">
        <f>SUM(I16:J20)</f>
        <v>0</v>
      </c>
      <c r="J21" s="228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9">
        <f>ZakladDPHSniVypocet</f>
        <v>0</v>
      </c>
      <c r="H23" s="220"/>
      <c r="I23" s="220"/>
      <c r="J23" s="51" t="str">
        <f t="shared" ref="J23:J28" si="0">Mena</f>
        <v>CZK</v>
      </c>
    </row>
    <row r="24" spans="1:10" ht="23.25" hidden="1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6">
        <f>I23*E23/100</f>
        <v>0</v>
      </c>
      <c r="H24" s="227"/>
      <c r="I24" s="227"/>
      <c r="J24" s="51" t="str">
        <f t="shared" si="0"/>
        <v>CZK</v>
      </c>
    </row>
    <row r="25" spans="1:10" ht="23.25" customHeight="1" thickBot="1" x14ac:dyDescent="0.25">
      <c r="A25" s="3"/>
      <c r="B25" s="46" t="s">
        <v>13</v>
      </c>
      <c r="C25" s="47"/>
      <c r="D25" s="48"/>
      <c r="E25" s="49">
        <v>21</v>
      </c>
      <c r="F25" s="50" t="s">
        <v>0</v>
      </c>
      <c r="G25" s="219">
        <f>ZakladDPHZaklVypocet</f>
        <v>0</v>
      </c>
      <c r="H25" s="220"/>
      <c r="I25" s="220"/>
      <c r="J25" s="51" t="str">
        <f t="shared" si="0"/>
        <v>CZK</v>
      </c>
    </row>
    <row r="26" spans="1:10" ht="23.25" hidden="1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5">
        <f>I25*E25/100</f>
        <v>0</v>
      </c>
      <c r="H26" s="216"/>
      <c r="I26" s="216"/>
      <c r="J26" s="45" t="str">
        <f t="shared" si="0"/>
        <v>CZK</v>
      </c>
    </row>
    <row r="27" spans="1:10" ht="23.25" hidden="1" customHeight="1" thickBot="1" x14ac:dyDescent="0.25">
      <c r="A27" s="3"/>
      <c r="B27" s="39" t="s">
        <v>4</v>
      </c>
      <c r="C27" s="17"/>
      <c r="D27" s="20"/>
      <c r="E27" s="17"/>
      <c r="F27" s="18"/>
      <c r="G27" s="217">
        <f>0</f>
        <v>0</v>
      </c>
      <c r="H27" s="217"/>
      <c r="I27" s="217"/>
      <c r="J27" s="52" t="str">
        <f t="shared" si="0"/>
        <v>CZK</v>
      </c>
    </row>
    <row r="28" spans="1:10" ht="27.75" customHeight="1" thickBot="1" x14ac:dyDescent="0.25">
      <c r="A28" s="3"/>
      <c r="B28" s="104" t="s">
        <v>22</v>
      </c>
      <c r="C28" s="105"/>
      <c r="D28" s="105"/>
      <c r="E28" s="106"/>
      <c r="F28" s="107"/>
      <c r="G28" s="204">
        <f>ZakladDPHSniVypocet+ZakladDPHZaklVypocet</f>
        <v>0</v>
      </c>
      <c r="H28" s="204"/>
      <c r="I28" s="204"/>
      <c r="J28" s="108" t="str">
        <f t="shared" si="0"/>
        <v>CZK</v>
      </c>
    </row>
    <row r="29" spans="1:10" ht="27.75" hidden="1" customHeight="1" thickBot="1" x14ac:dyDescent="0.25">
      <c r="A29" s="3"/>
      <c r="B29" s="104" t="s">
        <v>35</v>
      </c>
      <c r="C29" s="109"/>
      <c r="D29" s="109"/>
      <c r="E29" s="109"/>
      <c r="F29" s="109"/>
      <c r="G29" s="218">
        <f>ZakladDPHSni+DPHSni+ZakladDPHZakl+DPHZakl+Zaokrouhleni</f>
        <v>0</v>
      </c>
      <c r="H29" s="218"/>
      <c r="I29" s="218"/>
      <c r="J29" s="110" t="s">
        <v>50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45596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11"/>
      <c r="E34" s="211"/>
      <c r="G34" s="211"/>
      <c r="H34" s="211"/>
      <c r="I34" s="211"/>
      <c r="J34" s="31"/>
    </row>
    <row r="35" spans="1:10" ht="12.75" customHeight="1" x14ac:dyDescent="0.2">
      <c r="A35" s="3"/>
      <c r="B35" s="3"/>
      <c r="D35" s="225" t="s">
        <v>2</v>
      </c>
      <c r="E35" s="225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6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48</v>
      </c>
      <c r="C39" s="196" t="s">
        <v>46</v>
      </c>
      <c r="D39" s="197"/>
      <c r="E39" s="197"/>
      <c r="F39" s="97">
        <f>'Rozpočet Pol'!AC149</f>
        <v>0</v>
      </c>
      <c r="G39" s="98">
        <f>'Rozpočet Pol'!AD149</f>
        <v>0</v>
      </c>
      <c r="H39" s="99"/>
      <c r="I39" s="100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8" t="s">
        <v>49</v>
      </c>
      <c r="C40" s="199"/>
      <c r="D40" s="199"/>
      <c r="E40" s="199"/>
      <c r="F40" s="101">
        <f>SUMIF(A39:A39,"=1",F39:F39)</f>
        <v>0</v>
      </c>
      <c r="G40" s="102">
        <f>SUMIF(A39:A39,"=1",G39:G39)</f>
        <v>0</v>
      </c>
      <c r="H40" s="102">
        <f>SUMIF(A39:A39,"=1",H39:H39)</f>
        <v>0</v>
      </c>
      <c r="I40" s="103">
        <f>SUMIF(A39:A39,"=1",I39:I39)</f>
        <v>0</v>
      </c>
      <c r="J40" s="86">
        <f>SUMIF(A39:A39,"=1",J39:J39)</f>
        <v>0</v>
      </c>
    </row>
    <row r="44" spans="1:10" ht="15.75" x14ac:dyDescent="0.25">
      <c r="B44" s="111" t="s">
        <v>51</v>
      </c>
    </row>
    <row r="46" spans="1:10" ht="25.5" customHeight="1" x14ac:dyDescent="0.2">
      <c r="A46" s="112"/>
      <c r="B46" s="116" t="s">
        <v>16</v>
      </c>
      <c r="C46" s="116" t="s">
        <v>5</v>
      </c>
      <c r="D46" s="117"/>
      <c r="E46" s="117"/>
      <c r="F46" s="120" t="s">
        <v>52</v>
      </c>
      <c r="G46" s="120"/>
      <c r="H46" s="120"/>
      <c r="I46" s="200" t="s">
        <v>28</v>
      </c>
      <c r="J46" s="200"/>
    </row>
    <row r="47" spans="1:10" ht="25.5" customHeight="1" x14ac:dyDescent="0.2">
      <c r="A47" s="113"/>
      <c r="B47" s="121" t="s">
        <v>53</v>
      </c>
      <c r="C47" s="202" t="s">
        <v>54</v>
      </c>
      <c r="D47" s="203"/>
      <c r="E47" s="203"/>
      <c r="F47" s="123" t="s">
        <v>23</v>
      </c>
      <c r="G47" s="124"/>
      <c r="H47" s="124"/>
      <c r="I47" s="201">
        <f>'Rozpočet Pol'!G8</f>
        <v>0</v>
      </c>
      <c r="J47" s="201"/>
    </row>
    <row r="48" spans="1:10" ht="25.5" customHeight="1" x14ac:dyDescent="0.2">
      <c r="A48" s="113"/>
      <c r="B48" s="115" t="s">
        <v>55</v>
      </c>
      <c r="C48" s="187" t="s">
        <v>56</v>
      </c>
      <c r="D48" s="188"/>
      <c r="E48" s="188"/>
      <c r="F48" s="125" t="s">
        <v>23</v>
      </c>
      <c r="G48" s="126"/>
      <c r="H48" s="126"/>
      <c r="I48" s="186">
        <f>'Rozpočet Pol'!G19</f>
        <v>0</v>
      </c>
      <c r="J48" s="186"/>
    </row>
    <row r="49" spans="1:10" ht="25.5" customHeight="1" x14ac:dyDescent="0.2">
      <c r="A49" s="113"/>
      <c r="B49" s="115" t="s">
        <v>57</v>
      </c>
      <c r="C49" s="187" t="s">
        <v>58</v>
      </c>
      <c r="D49" s="188"/>
      <c r="E49" s="188"/>
      <c r="F49" s="125" t="s">
        <v>23</v>
      </c>
      <c r="G49" s="126"/>
      <c r="H49" s="126"/>
      <c r="I49" s="186">
        <f>'Rozpočet Pol'!G33</f>
        <v>0</v>
      </c>
      <c r="J49" s="186"/>
    </row>
    <row r="50" spans="1:10" ht="25.5" customHeight="1" x14ac:dyDescent="0.2">
      <c r="A50" s="113"/>
      <c r="B50" s="115" t="s">
        <v>59</v>
      </c>
      <c r="C50" s="187" t="s">
        <v>60</v>
      </c>
      <c r="D50" s="188"/>
      <c r="E50" s="188"/>
      <c r="F50" s="125" t="s">
        <v>23</v>
      </c>
      <c r="G50" s="126"/>
      <c r="H50" s="126"/>
      <c r="I50" s="186">
        <f>'Rozpočet Pol'!G37</f>
        <v>0</v>
      </c>
      <c r="J50" s="186"/>
    </row>
    <row r="51" spans="1:10" ht="25.5" customHeight="1" x14ac:dyDescent="0.2">
      <c r="A51" s="113"/>
      <c r="B51" s="115" t="s">
        <v>61</v>
      </c>
      <c r="C51" s="187" t="s">
        <v>62</v>
      </c>
      <c r="D51" s="188"/>
      <c r="E51" s="188"/>
      <c r="F51" s="125" t="s">
        <v>23</v>
      </c>
      <c r="G51" s="126"/>
      <c r="H51" s="126"/>
      <c r="I51" s="186">
        <f>'Rozpočet Pol'!G51</f>
        <v>0</v>
      </c>
      <c r="J51" s="186"/>
    </row>
    <row r="52" spans="1:10" ht="25.5" customHeight="1" x14ac:dyDescent="0.2">
      <c r="A52" s="113"/>
      <c r="B52" s="115" t="s">
        <v>63</v>
      </c>
      <c r="C52" s="187" t="s">
        <v>64</v>
      </c>
      <c r="D52" s="188"/>
      <c r="E52" s="188"/>
      <c r="F52" s="125" t="s">
        <v>23</v>
      </c>
      <c r="G52" s="126"/>
      <c r="H52" s="126"/>
      <c r="I52" s="186">
        <f>'Rozpočet Pol'!G57</f>
        <v>0</v>
      </c>
      <c r="J52" s="186"/>
    </row>
    <row r="53" spans="1:10" ht="25.5" customHeight="1" x14ac:dyDescent="0.2">
      <c r="A53" s="113"/>
      <c r="B53" s="115" t="s">
        <v>65</v>
      </c>
      <c r="C53" s="187" t="s">
        <v>66</v>
      </c>
      <c r="D53" s="188"/>
      <c r="E53" s="188"/>
      <c r="F53" s="125" t="s">
        <v>23</v>
      </c>
      <c r="G53" s="126"/>
      <c r="H53" s="126"/>
      <c r="I53" s="186">
        <f>'Rozpočet Pol'!G67</f>
        <v>0</v>
      </c>
      <c r="J53" s="186"/>
    </row>
    <row r="54" spans="1:10" ht="25.5" customHeight="1" x14ac:dyDescent="0.2">
      <c r="A54" s="113"/>
      <c r="B54" s="115" t="s">
        <v>67</v>
      </c>
      <c r="C54" s="187" t="s">
        <v>68</v>
      </c>
      <c r="D54" s="188"/>
      <c r="E54" s="188"/>
      <c r="F54" s="125" t="s">
        <v>23</v>
      </c>
      <c r="G54" s="126"/>
      <c r="H54" s="126"/>
      <c r="I54" s="186">
        <f>'Rozpočet Pol'!G71</f>
        <v>0</v>
      </c>
      <c r="J54" s="186"/>
    </row>
    <row r="55" spans="1:10" ht="25.5" customHeight="1" x14ac:dyDescent="0.2">
      <c r="A55" s="113"/>
      <c r="B55" s="122" t="s">
        <v>69</v>
      </c>
      <c r="C55" s="190" t="s">
        <v>70</v>
      </c>
      <c r="D55" s="191"/>
      <c r="E55" s="191"/>
      <c r="F55" s="127" t="s">
        <v>23</v>
      </c>
      <c r="G55" s="128"/>
      <c r="H55" s="128"/>
      <c r="I55" s="189">
        <f>'Rozpočet Pol'!G146</f>
        <v>0</v>
      </c>
      <c r="J55" s="189"/>
    </row>
    <row r="56" spans="1:10" ht="25.5" customHeight="1" x14ac:dyDescent="0.2">
      <c r="A56" s="114"/>
      <c r="B56" s="118" t="s">
        <v>1</v>
      </c>
      <c r="C56" s="118"/>
      <c r="D56" s="119"/>
      <c r="E56" s="119"/>
      <c r="F56" s="129"/>
      <c r="G56" s="130"/>
      <c r="H56" s="130"/>
      <c r="I56" s="192">
        <f>SUM(I47:I55)</f>
        <v>0</v>
      </c>
      <c r="J56" s="192"/>
    </row>
    <row r="57" spans="1:10" x14ac:dyDescent="0.2">
      <c r="F57" s="84"/>
      <c r="G57" s="84"/>
      <c r="H57" s="84"/>
      <c r="I57" s="84"/>
      <c r="J57" s="84"/>
    </row>
    <row r="58" spans="1:10" x14ac:dyDescent="0.2">
      <c r="F58" s="84"/>
      <c r="G58" s="84"/>
      <c r="H58" s="84"/>
      <c r="I58" s="84"/>
      <c r="J58" s="84"/>
    </row>
    <row r="59" spans="1:10" x14ac:dyDescent="0.2">
      <c r="F59" s="84"/>
      <c r="G59" s="84"/>
      <c r="H59" s="84"/>
      <c r="I59" s="84"/>
      <c r="J59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D336F-6D69-4140-9F66-507599191323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3" t="s">
        <v>6</v>
      </c>
      <c r="B1" s="233"/>
      <c r="C1" s="234"/>
      <c r="D1" s="233"/>
      <c r="E1" s="233"/>
      <c r="F1" s="233"/>
      <c r="G1" s="233"/>
    </row>
    <row r="2" spans="1:7" ht="24.95" customHeight="1" x14ac:dyDescent="0.2">
      <c r="A2" s="68" t="s">
        <v>41</v>
      </c>
      <c r="B2" s="67"/>
      <c r="C2" s="235"/>
      <c r="D2" s="235"/>
      <c r="E2" s="235"/>
      <c r="F2" s="235"/>
      <c r="G2" s="236"/>
    </row>
    <row r="3" spans="1:7" ht="24.95" hidden="1" customHeight="1" x14ac:dyDescent="0.2">
      <c r="A3" s="68" t="s">
        <v>7</v>
      </c>
      <c r="B3" s="67"/>
      <c r="C3" s="235"/>
      <c r="D3" s="235"/>
      <c r="E3" s="235"/>
      <c r="F3" s="235"/>
      <c r="G3" s="236"/>
    </row>
    <row r="4" spans="1:7" ht="24.95" hidden="1" customHeight="1" x14ac:dyDescent="0.2">
      <c r="A4" s="68" t="s">
        <v>8</v>
      </c>
      <c r="B4" s="67"/>
      <c r="C4" s="235"/>
      <c r="D4" s="235"/>
      <c r="E4" s="235"/>
      <c r="F4" s="235"/>
      <c r="G4" s="236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32C8-15F8-42BD-87FB-DA387C5264F4}">
  <sheetPr>
    <outlinePr summaryBelow="0"/>
  </sheetPr>
  <dimension ref="A1:BH159"/>
  <sheetViews>
    <sheetView tabSelected="1" topLeftCell="A67" workbookViewId="0">
      <selection activeCell="C62" sqref="C62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6" t="s">
        <v>6</v>
      </c>
      <c r="B1" s="256"/>
      <c r="C1" s="256"/>
      <c r="D1" s="256"/>
      <c r="E1" s="256"/>
      <c r="F1" s="256"/>
      <c r="G1" s="256"/>
      <c r="AE1" t="s">
        <v>74</v>
      </c>
    </row>
    <row r="2" spans="1:60" ht="24.95" customHeight="1" x14ac:dyDescent="0.2">
      <c r="A2" s="135" t="s">
        <v>73</v>
      </c>
      <c r="B2" s="133"/>
      <c r="C2" s="257" t="s">
        <v>46</v>
      </c>
      <c r="D2" s="258"/>
      <c r="E2" s="258"/>
      <c r="F2" s="258"/>
      <c r="G2" s="259"/>
      <c r="AE2" t="s">
        <v>75</v>
      </c>
    </row>
    <row r="3" spans="1:60" ht="24.95" customHeight="1" x14ac:dyDescent="0.2">
      <c r="A3" s="136" t="s">
        <v>7</v>
      </c>
      <c r="B3" s="134"/>
      <c r="C3" s="260" t="s">
        <v>43</v>
      </c>
      <c r="D3" s="261"/>
      <c r="E3" s="261"/>
      <c r="F3" s="261"/>
      <c r="G3" s="262"/>
      <c r="AE3" t="s">
        <v>76</v>
      </c>
    </row>
    <row r="4" spans="1:60" ht="24.95" hidden="1" customHeight="1" x14ac:dyDescent="0.2">
      <c r="A4" s="136" t="s">
        <v>8</v>
      </c>
      <c r="B4" s="134"/>
      <c r="C4" s="260"/>
      <c r="D4" s="261"/>
      <c r="E4" s="261"/>
      <c r="F4" s="261"/>
      <c r="G4" s="262"/>
      <c r="AE4" t="s">
        <v>77</v>
      </c>
    </row>
    <row r="5" spans="1:60" hidden="1" x14ac:dyDescent="0.2">
      <c r="A5" s="137" t="s">
        <v>78</v>
      </c>
      <c r="B5" s="138"/>
      <c r="C5" s="138"/>
      <c r="D5" s="139"/>
      <c r="E5" s="139"/>
      <c r="F5" s="139"/>
      <c r="G5" s="140"/>
      <c r="AE5" t="s">
        <v>79</v>
      </c>
    </row>
    <row r="7" spans="1:60" ht="38.25" x14ac:dyDescent="0.2">
      <c r="A7" s="146" t="s">
        <v>80</v>
      </c>
      <c r="B7" s="147" t="s">
        <v>81</v>
      </c>
      <c r="C7" s="147" t="s">
        <v>82</v>
      </c>
      <c r="D7" s="146" t="s">
        <v>83</v>
      </c>
      <c r="E7" s="146" t="s">
        <v>84</v>
      </c>
      <c r="F7" s="141" t="s">
        <v>85</v>
      </c>
      <c r="G7" s="161" t="s">
        <v>28</v>
      </c>
      <c r="H7" s="162" t="s">
        <v>29</v>
      </c>
      <c r="I7" s="162" t="s">
        <v>86</v>
      </c>
      <c r="J7" s="162" t="s">
        <v>30</v>
      </c>
      <c r="K7" s="162" t="s">
        <v>87</v>
      </c>
      <c r="L7" s="162" t="s">
        <v>88</v>
      </c>
      <c r="M7" s="162" t="s">
        <v>89</v>
      </c>
      <c r="N7" s="162" t="s">
        <v>90</v>
      </c>
      <c r="O7" s="162" t="s">
        <v>91</v>
      </c>
      <c r="P7" s="162" t="s">
        <v>92</v>
      </c>
      <c r="Q7" s="162" t="s">
        <v>93</v>
      </c>
      <c r="R7" s="162" t="s">
        <v>94</v>
      </c>
      <c r="S7" s="162" t="s">
        <v>95</v>
      </c>
      <c r="T7" s="162" t="s">
        <v>96</v>
      </c>
      <c r="U7" s="149" t="s">
        <v>97</v>
      </c>
    </row>
    <row r="8" spans="1:60" x14ac:dyDescent="0.2">
      <c r="A8" s="163" t="s">
        <v>98</v>
      </c>
      <c r="B8" s="164" t="s">
        <v>53</v>
      </c>
      <c r="C8" s="165" t="s">
        <v>54</v>
      </c>
      <c r="D8" s="148"/>
      <c r="E8" s="166"/>
      <c r="F8" s="167"/>
      <c r="G8" s="167">
        <f>SUMIF(AE9:AE18,"&lt;&gt;NOR",G9:G18)</f>
        <v>0</v>
      </c>
      <c r="H8" s="167"/>
      <c r="I8" s="167">
        <f>SUM(I9:I18)</f>
        <v>0</v>
      </c>
      <c r="J8" s="167"/>
      <c r="K8" s="167">
        <f>SUM(K9:K18)</f>
        <v>0</v>
      </c>
      <c r="L8" s="167"/>
      <c r="M8" s="167">
        <f>SUM(M9:M18)</f>
        <v>0</v>
      </c>
      <c r="N8" s="148"/>
      <c r="O8" s="148">
        <f>SUM(O9:O18)</f>
        <v>0.54211999999999994</v>
      </c>
      <c r="P8" s="148"/>
      <c r="Q8" s="148">
        <f>SUM(Q9:Q18)</f>
        <v>0</v>
      </c>
      <c r="R8" s="148"/>
      <c r="S8" s="148"/>
      <c r="T8" s="163"/>
      <c r="U8" s="148">
        <f>SUM(U9:U18)</f>
        <v>3.63</v>
      </c>
      <c r="AE8" t="s">
        <v>99</v>
      </c>
    </row>
    <row r="9" spans="1:60" outlineLevel="1" x14ac:dyDescent="0.2">
      <c r="A9" s="143">
        <v>1</v>
      </c>
      <c r="B9" s="143" t="s">
        <v>100</v>
      </c>
      <c r="C9" s="178" t="s">
        <v>101</v>
      </c>
      <c r="D9" s="150" t="s">
        <v>102</v>
      </c>
      <c r="E9" s="155">
        <v>113.4</v>
      </c>
      <c r="F9" s="158">
        <f>H9+J9</f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21</v>
      </c>
      <c r="M9" s="159">
        <f>G9*(1+L9/100)</f>
        <v>0</v>
      </c>
      <c r="N9" s="150">
        <v>0</v>
      </c>
      <c r="O9" s="150">
        <f>ROUND(E9*N9,5)</f>
        <v>0</v>
      </c>
      <c r="P9" s="150">
        <v>0</v>
      </c>
      <c r="Q9" s="150">
        <f>ROUND(E9*P9,5)</f>
        <v>0</v>
      </c>
      <c r="R9" s="150"/>
      <c r="S9" s="150"/>
      <c r="T9" s="151">
        <v>0</v>
      </c>
      <c r="U9" s="150">
        <f>ROUND(E9*T9,2)</f>
        <v>0</v>
      </c>
      <c r="V9" s="142"/>
      <c r="W9" s="142"/>
      <c r="X9" s="142"/>
      <c r="Y9" s="142"/>
      <c r="Z9" s="142"/>
      <c r="AA9" s="142"/>
      <c r="AB9" s="142"/>
      <c r="AC9" s="142"/>
      <c r="AD9" s="142"/>
      <c r="AE9" s="142" t="s">
        <v>103</v>
      </c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</row>
    <row r="10" spans="1:60" outlineLevel="1" x14ac:dyDescent="0.2">
      <c r="A10" s="143"/>
      <c r="B10" s="143"/>
      <c r="C10" s="251" t="s">
        <v>104</v>
      </c>
      <c r="D10" s="252"/>
      <c r="E10" s="253"/>
      <c r="F10" s="254"/>
      <c r="G10" s="255"/>
      <c r="H10" s="159"/>
      <c r="I10" s="159"/>
      <c r="J10" s="159"/>
      <c r="K10" s="159"/>
      <c r="L10" s="159"/>
      <c r="M10" s="159"/>
      <c r="N10" s="150"/>
      <c r="O10" s="150"/>
      <c r="P10" s="150"/>
      <c r="Q10" s="150"/>
      <c r="R10" s="150"/>
      <c r="S10" s="150"/>
      <c r="T10" s="151"/>
      <c r="U10" s="150"/>
      <c r="V10" s="142"/>
      <c r="W10" s="142"/>
      <c r="X10" s="142"/>
      <c r="Y10" s="142"/>
      <c r="Z10" s="142"/>
      <c r="AA10" s="142"/>
      <c r="AB10" s="142"/>
      <c r="AC10" s="142"/>
      <c r="AD10" s="142"/>
      <c r="AE10" s="142" t="s">
        <v>105</v>
      </c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5" t="str">
        <f>C10</f>
        <v>Počet týdnů 161,7/20m=8,1týdnů</v>
      </c>
      <c r="BB10" s="142"/>
      <c r="BC10" s="142"/>
      <c r="BD10" s="142"/>
      <c r="BE10" s="142"/>
      <c r="BF10" s="142"/>
      <c r="BG10" s="142"/>
      <c r="BH10" s="142"/>
    </row>
    <row r="11" spans="1:60" outlineLevel="1" x14ac:dyDescent="0.2">
      <c r="A11" s="143"/>
      <c r="B11" s="143"/>
      <c r="C11" s="251" t="s">
        <v>106</v>
      </c>
      <c r="D11" s="252"/>
      <c r="E11" s="253"/>
      <c r="F11" s="254"/>
      <c r="G11" s="255"/>
      <c r="H11" s="159"/>
      <c r="I11" s="159"/>
      <c r="J11" s="159"/>
      <c r="K11" s="159"/>
      <c r="L11" s="159"/>
      <c r="M11" s="159"/>
      <c r="N11" s="150"/>
      <c r="O11" s="150"/>
      <c r="P11" s="150"/>
      <c r="Q11" s="150"/>
      <c r="R11" s="150"/>
      <c r="S11" s="150"/>
      <c r="T11" s="151"/>
      <c r="U11" s="150"/>
      <c r="V11" s="142"/>
      <c r="W11" s="142"/>
      <c r="X11" s="142"/>
      <c r="Y11" s="142"/>
      <c r="Z11" s="142"/>
      <c r="AA11" s="142"/>
      <c r="AB11" s="142"/>
      <c r="AC11" s="142"/>
      <c r="AD11" s="142"/>
      <c r="AE11" s="142" t="s">
        <v>105</v>
      </c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5" t="str">
        <f>C11</f>
        <v>denní čerpání 2hod/den</v>
      </c>
      <c r="BB11" s="142"/>
      <c r="BC11" s="142"/>
      <c r="BD11" s="142"/>
      <c r="BE11" s="142"/>
      <c r="BF11" s="142"/>
      <c r="BG11" s="142"/>
      <c r="BH11" s="142"/>
    </row>
    <row r="12" spans="1:60" outlineLevel="1" x14ac:dyDescent="0.2">
      <c r="A12" s="143"/>
      <c r="B12" s="143"/>
      <c r="C12" s="251" t="s">
        <v>107</v>
      </c>
      <c r="D12" s="252"/>
      <c r="E12" s="253"/>
      <c r="F12" s="254"/>
      <c r="G12" s="255"/>
      <c r="H12" s="159"/>
      <c r="I12" s="159"/>
      <c r="J12" s="159"/>
      <c r="K12" s="159"/>
      <c r="L12" s="159"/>
      <c r="M12" s="159"/>
      <c r="N12" s="150"/>
      <c r="O12" s="150"/>
      <c r="P12" s="150"/>
      <c r="Q12" s="150"/>
      <c r="R12" s="150"/>
      <c r="S12" s="150"/>
      <c r="T12" s="151"/>
      <c r="U12" s="150"/>
      <c r="V12" s="142"/>
      <c r="W12" s="142"/>
      <c r="X12" s="142"/>
      <c r="Y12" s="142"/>
      <c r="Z12" s="142"/>
      <c r="AA12" s="142"/>
      <c r="AB12" s="142"/>
      <c r="AC12" s="142"/>
      <c r="AD12" s="142"/>
      <c r="AE12" s="142" t="s">
        <v>105</v>
      </c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5" t="str">
        <f>C12</f>
        <v>čerpán celkem 8,1*7*2=113,40</v>
      </c>
      <c r="BB12" s="142"/>
      <c r="BC12" s="142"/>
      <c r="BD12" s="142"/>
      <c r="BE12" s="142"/>
      <c r="BF12" s="142"/>
      <c r="BG12" s="142"/>
      <c r="BH12" s="142"/>
    </row>
    <row r="13" spans="1:60" outlineLevel="1" x14ac:dyDescent="0.2">
      <c r="A13" s="143">
        <v>2</v>
      </c>
      <c r="B13" s="143" t="s">
        <v>108</v>
      </c>
      <c r="C13" s="178" t="s">
        <v>109</v>
      </c>
      <c r="D13" s="150" t="s">
        <v>110</v>
      </c>
      <c r="E13" s="155">
        <v>56</v>
      </c>
      <c r="F13" s="158">
        <f t="shared" ref="F13:F18" si="0">H13+J13</f>
        <v>0</v>
      </c>
      <c r="G13" s="159">
        <f t="shared" ref="G13:G18" si="1">ROUND(E13*F13,2)</f>
        <v>0</v>
      </c>
      <c r="H13" s="159"/>
      <c r="I13" s="159">
        <f t="shared" ref="I13:I18" si="2">ROUND(E13*H13,2)</f>
        <v>0</v>
      </c>
      <c r="J13" s="159"/>
      <c r="K13" s="159">
        <f t="shared" ref="K13:K18" si="3">ROUND(E13*J13,2)</f>
        <v>0</v>
      </c>
      <c r="L13" s="159">
        <v>21</v>
      </c>
      <c r="M13" s="159">
        <f t="shared" ref="M13:M18" si="4">G13*(1+L13/100)</f>
        <v>0</v>
      </c>
      <c r="N13" s="150">
        <v>0</v>
      </c>
      <c r="O13" s="150">
        <f t="shared" ref="O13:O18" si="5">ROUND(E13*N13,5)</f>
        <v>0</v>
      </c>
      <c r="P13" s="150">
        <v>0</v>
      </c>
      <c r="Q13" s="150">
        <f t="shared" ref="Q13:Q18" si="6">ROUND(E13*P13,5)</f>
        <v>0</v>
      </c>
      <c r="R13" s="150"/>
      <c r="S13" s="150"/>
      <c r="T13" s="151">
        <v>0</v>
      </c>
      <c r="U13" s="150">
        <f t="shared" ref="U13:U18" si="7">ROUND(E13*T13,2)</f>
        <v>0</v>
      </c>
      <c r="V13" s="142"/>
      <c r="W13" s="142"/>
      <c r="X13" s="142"/>
      <c r="Y13" s="142"/>
      <c r="Z13" s="142"/>
      <c r="AA13" s="142"/>
      <c r="AB13" s="142"/>
      <c r="AC13" s="142"/>
      <c r="AD13" s="142"/>
      <c r="AE13" s="142" t="s">
        <v>103</v>
      </c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</row>
    <row r="14" spans="1:60" ht="22.5" outlineLevel="1" x14ac:dyDescent="0.2">
      <c r="A14" s="143">
        <v>3</v>
      </c>
      <c r="B14" s="143" t="s">
        <v>111</v>
      </c>
      <c r="C14" s="178" t="s">
        <v>112</v>
      </c>
      <c r="D14" s="150" t="s">
        <v>113</v>
      </c>
      <c r="E14" s="155">
        <v>2</v>
      </c>
      <c r="F14" s="158">
        <f t="shared" si="0"/>
        <v>0</v>
      </c>
      <c r="G14" s="159">
        <f t="shared" si="1"/>
        <v>0</v>
      </c>
      <c r="H14" s="159"/>
      <c r="I14" s="159">
        <f t="shared" si="2"/>
        <v>0</v>
      </c>
      <c r="J14" s="159"/>
      <c r="K14" s="159">
        <f t="shared" si="3"/>
        <v>0</v>
      </c>
      <c r="L14" s="159">
        <v>21</v>
      </c>
      <c r="M14" s="159">
        <f t="shared" si="4"/>
        <v>0</v>
      </c>
      <c r="N14" s="150">
        <v>1.2710000000000001E-2</v>
      </c>
      <c r="O14" s="150">
        <f t="shared" si="5"/>
        <v>2.5420000000000002E-2</v>
      </c>
      <c r="P14" s="150">
        <v>0</v>
      </c>
      <c r="Q14" s="150">
        <f t="shared" si="6"/>
        <v>0</v>
      </c>
      <c r="R14" s="150"/>
      <c r="S14" s="150"/>
      <c r="T14" s="151">
        <v>0</v>
      </c>
      <c r="U14" s="150">
        <f t="shared" si="7"/>
        <v>0</v>
      </c>
      <c r="V14" s="142"/>
      <c r="W14" s="142"/>
      <c r="X14" s="142"/>
      <c r="Y14" s="142"/>
      <c r="Z14" s="142"/>
      <c r="AA14" s="142"/>
      <c r="AB14" s="142"/>
      <c r="AC14" s="142"/>
      <c r="AD14" s="142"/>
      <c r="AE14" s="142" t="s">
        <v>103</v>
      </c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</row>
    <row r="15" spans="1:60" outlineLevel="1" x14ac:dyDescent="0.2">
      <c r="A15" s="143">
        <v>4</v>
      </c>
      <c r="B15" s="143" t="s">
        <v>114</v>
      </c>
      <c r="C15" s="178" t="s">
        <v>115</v>
      </c>
      <c r="D15" s="150" t="s">
        <v>113</v>
      </c>
      <c r="E15" s="155">
        <v>4</v>
      </c>
      <c r="F15" s="158">
        <f t="shared" si="0"/>
        <v>0</v>
      </c>
      <c r="G15" s="159">
        <f t="shared" si="1"/>
        <v>0</v>
      </c>
      <c r="H15" s="159"/>
      <c r="I15" s="159">
        <f t="shared" si="2"/>
        <v>0</v>
      </c>
      <c r="J15" s="159"/>
      <c r="K15" s="159">
        <f t="shared" si="3"/>
        <v>0</v>
      </c>
      <c r="L15" s="159">
        <v>21</v>
      </c>
      <c r="M15" s="159">
        <f t="shared" si="4"/>
        <v>0</v>
      </c>
      <c r="N15" s="150">
        <v>1.0699999999999999E-2</v>
      </c>
      <c r="O15" s="150">
        <f t="shared" si="5"/>
        <v>4.2799999999999998E-2</v>
      </c>
      <c r="P15" s="150">
        <v>0</v>
      </c>
      <c r="Q15" s="150">
        <f t="shared" si="6"/>
        <v>0</v>
      </c>
      <c r="R15" s="150"/>
      <c r="S15" s="150"/>
      <c r="T15" s="151">
        <v>0.90800000000000003</v>
      </c>
      <c r="U15" s="150">
        <f t="shared" si="7"/>
        <v>3.63</v>
      </c>
      <c r="V15" s="142"/>
      <c r="W15" s="142"/>
      <c r="X15" s="142"/>
      <c r="Y15" s="142"/>
      <c r="Z15" s="142"/>
      <c r="AA15" s="142"/>
      <c r="AB15" s="142"/>
      <c r="AC15" s="142"/>
      <c r="AD15" s="142"/>
      <c r="AE15" s="142" t="s">
        <v>103</v>
      </c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</row>
    <row r="16" spans="1:60" outlineLevel="1" x14ac:dyDescent="0.2">
      <c r="A16" s="143">
        <v>5</v>
      </c>
      <c r="B16" s="143" t="s">
        <v>116</v>
      </c>
      <c r="C16" s="178" t="s">
        <v>117</v>
      </c>
      <c r="D16" s="150" t="s">
        <v>113</v>
      </c>
      <c r="E16" s="155">
        <v>5</v>
      </c>
      <c r="F16" s="158">
        <f t="shared" si="0"/>
        <v>0</v>
      </c>
      <c r="G16" s="159">
        <f t="shared" si="1"/>
        <v>0</v>
      </c>
      <c r="H16" s="159"/>
      <c r="I16" s="159">
        <f t="shared" si="2"/>
        <v>0</v>
      </c>
      <c r="J16" s="159"/>
      <c r="K16" s="159">
        <f t="shared" si="3"/>
        <v>0</v>
      </c>
      <c r="L16" s="159">
        <v>21</v>
      </c>
      <c r="M16" s="159">
        <f t="shared" si="4"/>
        <v>0</v>
      </c>
      <c r="N16" s="150">
        <v>2.478E-2</v>
      </c>
      <c r="O16" s="150">
        <f t="shared" si="5"/>
        <v>0.1239</v>
      </c>
      <c r="P16" s="150">
        <v>0</v>
      </c>
      <c r="Q16" s="150">
        <f t="shared" si="6"/>
        <v>0</v>
      </c>
      <c r="R16" s="150"/>
      <c r="S16" s="150"/>
      <c r="T16" s="151">
        <v>0</v>
      </c>
      <c r="U16" s="150">
        <f t="shared" si="7"/>
        <v>0</v>
      </c>
      <c r="V16" s="142"/>
      <c r="W16" s="142"/>
      <c r="X16" s="142"/>
      <c r="Y16" s="142"/>
      <c r="Z16" s="142"/>
      <c r="AA16" s="142"/>
      <c r="AB16" s="142"/>
      <c r="AC16" s="142"/>
      <c r="AD16" s="142"/>
      <c r="AE16" s="142" t="s">
        <v>103</v>
      </c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</row>
    <row r="17" spans="1:60" outlineLevel="1" x14ac:dyDescent="0.2">
      <c r="A17" s="143">
        <v>6</v>
      </c>
      <c r="B17" s="143" t="s">
        <v>118</v>
      </c>
      <c r="C17" s="178" t="s">
        <v>119</v>
      </c>
      <c r="D17" s="150" t="s">
        <v>120</v>
      </c>
      <c r="E17" s="155">
        <v>10</v>
      </c>
      <c r="F17" s="158">
        <f t="shared" si="0"/>
        <v>0</v>
      </c>
      <c r="G17" s="159">
        <f t="shared" si="1"/>
        <v>0</v>
      </c>
      <c r="H17" s="159"/>
      <c r="I17" s="159">
        <f t="shared" si="2"/>
        <v>0</v>
      </c>
      <c r="J17" s="159"/>
      <c r="K17" s="159">
        <f t="shared" si="3"/>
        <v>0</v>
      </c>
      <c r="L17" s="159">
        <v>21</v>
      </c>
      <c r="M17" s="159">
        <f t="shared" si="4"/>
        <v>0</v>
      </c>
      <c r="N17" s="150">
        <v>6.0000000000000001E-3</v>
      </c>
      <c r="O17" s="150">
        <f t="shared" si="5"/>
        <v>0.06</v>
      </c>
      <c r="P17" s="150">
        <v>0</v>
      </c>
      <c r="Q17" s="150">
        <f t="shared" si="6"/>
        <v>0</v>
      </c>
      <c r="R17" s="150"/>
      <c r="S17" s="150"/>
      <c r="T17" s="151">
        <v>0</v>
      </c>
      <c r="U17" s="150">
        <f t="shared" si="7"/>
        <v>0</v>
      </c>
      <c r="V17" s="142"/>
      <c r="W17" s="142"/>
      <c r="X17" s="142"/>
      <c r="Y17" s="142"/>
      <c r="Z17" s="142"/>
      <c r="AA17" s="142"/>
      <c r="AB17" s="142"/>
      <c r="AC17" s="142"/>
      <c r="AD17" s="142"/>
      <c r="AE17" s="142" t="s">
        <v>121</v>
      </c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</row>
    <row r="18" spans="1:60" ht="22.5" outlineLevel="1" x14ac:dyDescent="0.2">
      <c r="A18" s="143">
        <v>7</v>
      </c>
      <c r="B18" s="143" t="s">
        <v>122</v>
      </c>
      <c r="C18" s="178" t="s">
        <v>123</v>
      </c>
      <c r="D18" s="150" t="s">
        <v>120</v>
      </c>
      <c r="E18" s="155">
        <v>10</v>
      </c>
      <c r="F18" s="158">
        <f t="shared" si="0"/>
        <v>0</v>
      </c>
      <c r="G18" s="159">
        <f t="shared" si="1"/>
        <v>0</v>
      </c>
      <c r="H18" s="159"/>
      <c r="I18" s="159">
        <f t="shared" si="2"/>
        <v>0</v>
      </c>
      <c r="J18" s="159"/>
      <c r="K18" s="159">
        <f t="shared" si="3"/>
        <v>0</v>
      </c>
      <c r="L18" s="159">
        <v>21</v>
      </c>
      <c r="M18" s="159">
        <f t="shared" si="4"/>
        <v>0</v>
      </c>
      <c r="N18" s="150">
        <v>2.9000000000000001E-2</v>
      </c>
      <c r="O18" s="150">
        <f t="shared" si="5"/>
        <v>0.28999999999999998</v>
      </c>
      <c r="P18" s="150">
        <v>0</v>
      </c>
      <c r="Q18" s="150">
        <f t="shared" si="6"/>
        <v>0</v>
      </c>
      <c r="R18" s="150"/>
      <c r="S18" s="150"/>
      <c r="T18" s="151">
        <v>0</v>
      </c>
      <c r="U18" s="150">
        <f t="shared" si="7"/>
        <v>0</v>
      </c>
      <c r="V18" s="142"/>
      <c r="W18" s="142"/>
      <c r="X18" s="142"/>
      <c r="Y18" s="142"/>
      <c r="Z18" s="142"/>
      <c r="AA18" s="142"/>
      <c r="AB18" s="142"/>
      <c r="AC18" s="142"/>
      <c r="AD18" s="142"/>
      <c r="AE18" s="142" t="s">
        <v>121</v>
      </c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</row>
    <row r="19" spans="1:60" x14ac:dyDescent="0.2">
      <c r="A19" s="144" t="s">
        <v>98</v>
      </c>
      <c r="B19" s="144" t="s">
        <v>55</v>
      </c>
      <c r="C19" s="179" t="s">
        <v>56</v>
      </c>
      <c r="D19" s="152"/>
      <c r="E19" s="156"/>
      <c r="F19" s="160"/>
      <c r="G19" s="160">
        <f>SUMIF(AE20:AE32,"&lt;&gt;NOR",G20:G32)</f>
        <v>0</v>
      </c>
      <c r="H19" s="160"/>
      <c r="I19" s="160">
        <f>SUM(I20:I32)</f>
        <v>0</v>
      </c>
      <c r="J19" s="160"/>
      <c r="K19" s="160">
        <f>SUM(K20:K32)</f>
        <v>0</v>
      </c>
      <c r="L19" s="160"/>
      <c r="M19" s="160">
        <f>SUM(M20:M32)</f>
        <v>0</v>
      </c>
      <c r="N19" s="152"/>
      <c r="O19" s="152">
        <f>SUM(O20:O32)</f>
        <v>1.0870200000000001</v>
      </c>
      <c r="P19" s="152"/>
      <c r="Q19" s="152">
        <f>SUM(Q20:Q32)</f>
        <v>0</v>
      </c>
      <c r="R19" s="152"/>
      <c r="S19" s="152"/>
      <c r="T19" s="153"/>
      <c r="U19" s="152">
        <f>SUM(U20:U32)</f>
        <v>124.25</v>
      </c>
      <c r="AE19" t="s">
        <v>99</v>
      </c>
    </row>
    <row r="20" spans="1:60" ht="22.5" outlineLevel="1" x14ac:dyDescent="0.2">
      <c r="A20" s="143">
        <v>8</v>
      </c>
      <c r="B20" s="143" t="s">
        <v>124</v>
      </c>
      <c r="C20" s="178" t="s">
        <v>125</v>
      </c>
      <c r="D20" s="150" t="s">
        <v>126</v>
      </c>
      <c r="E20" s="155">
        <v>117.473004</v>
      </c>
      <c r="F20" s="158">
        <f>H20+J20</f>
        <v>0</v>
      </c>
      <c r="G20" s="159">
        <f>ROUND(E20*F20,2)</f>
        <v>0</v>
      </c>
      <c r="H20" s="159"/>
      <c r="I20" s="159">
        <f>ROUND(E20*H20,2)</f>
        <v>0</v>
      </c>
      <c r="J20" s="159"/>
      <c r="K20" s="159">
        <f>ROUND(E20*J20,2)</f>
        <v>0</v>
      </c>
      <c r="L20" s="159">
        <v>21</v>
      </c>
      <c r="M20" s="159">
        <f>G20*(1+L20/100)</f>
        <v>0</v>
      </c>
      <c r="N20" s="150">
        <v>0</v>
      </c>
      <c r="O20" s="150">
        <f>ROUND(E20*N20,5)</f>
        <v>0</v>
      </c>
      <c r="P20" s="150">
        <v>0</v>
      </c>
      <c r="Q20" s="150">
        <f>ROUND(E20*P20,5)</f>
        <v>0</v>
      </c>
      <c r="R20" s="150"/>
      <c r="S20" s="150"/>
      <c r="T20" s="151">
        <v>0.16</v>
      </c>
      <c r="U20" s="150">
        <f>ROUND(E20*T20,2)</f>
        <v>18.8</v>
      </c>
      <c r="V20" s="142"/>
      <c r="W20" s="142"/>
      <c r="X20" s="142"/>
      <c r="Y20" s="142"/>
      <c r="Z20" s="142"/>
      <c r="AA20" s="142"/>
      <c r="AB20" s="142"/>
      <c r="AC20" s="142"/>
      <c r="AD20" s="142"/>
      <c r="AE20" s="142" t="s">
        <v>103</v>
      </c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</row>
    <row r="21" spans="1:60" outlineLevel="1" x14ac:dyDescent="0.2">
      <c r="A21" s="143"/>
      <c r="B21" s="143"/>
      <c r="C21" s="180" t="s">
        <v>127</v>
      </c>
      <c r="D21" s="154"/>
      <c r="E21" s="157">
        <v>85.397003999999995</v>
      </c>
      <c r="F21" s="159"/>
      <c r="G21" s="159"/>
      <c r="H21" s="159"/>
      <c r="I21" s="159"/>
      <c r="J21" s="159"/>
      <c r="K21" s="159"/>
      <c r="L21" s="159"/>
      <c r="M21" s="159"/>
      <c r="N21" s="150"/>
      <c r="O21" s="150"/>
      <c r="P21" s="150"/>
      <c r="Q21" s="150"/>
      <c r="R21" s="150"/>
      <c r="S21" s="150"/>
      <c r="T21" s="151"/>
      <c r="U21" s="150"/>
      <c r="V21" s="142"/>
      <c r="W21" s="142"/>
      <c r="X21" s="142"/>
      <c r="Y21" s="142"/>
      <c r="Z21" s="142"/>
      <c r="AA21" s="142"/>
      <c r="AB21" s="142"/>
      <c r="AC21" s="142"/>
      <c r="AD21" s="142"/>
      <c r="AE21" s="142" t="s">
        <v>128</v>
      </c>
      <c r="AF21" s="142">
        <v>0</v>
      </c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1:60" outlineLevel="1" x14ac:dyDescent="0.2">
      <c r="A22" s="143"/>
      <c r="B22" s="143"/>
      <c r="C22" s="180" t="s">
        <v>129</v>
      </c>
      <c r="D22" s="154"/>
      <c r="E22" s="157">
        <v>32.076000000000001</v>
      </c>
      <c r="F22" s="159"/>
      <c r="G22" s="159"/>
      <c r="H22" s="159"/>
      <c r="I22" s="159"/>
      <c r="J22" s="159"/>
      <c r="K22" s="159"/>
      <c r="L22" s="159"/>
      <c r="M22" s="159"/>
      <c r="N22" s="150"/>
      <c r="O22" s="150"/>
      <c r="P22" s="150"/>
      <c r="Q22" s="150"/>
      <c r="R22" s="150"/>
      <c r="S22" s="150"/>
      <c r="T22" s="151"/>
      <c r="U22" s="150"/>
      <c r="V22" s="142"/>
      <c r="W22" s="142"/>
      <c r="X22" s="142"/>
      <c r="Y22" s="142"/>
      <c r="Z22" s="142"/>
      <c r="AA22" s="142"/>
      <c r="AB22" s="142"/>
      <c r="AC22" s="142"/>
      <c r="AD22" s="142"/>
      <c r="AE22" s="142" t="s">
        <v>128</v>
      </c>
      <c r="AF22" s="142">
        <v>0</v>
      </c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</row>
    <row r="23" spans="1:60" outlineLevel="1" x14ac:dyDescent="0.2">
      <c r="A23" s="143">
        <v>9</v>
      </c>
      <c r="B23" s="143" t="s">
        <v>130</v>
      </c>
      <c r="C23" s="178" t="s">
        <v>131</v>
      </c>
      <c r="D23" s="150" t="s">
        <v>126</v>
      </c>
      <c r="E23" s="155">
        <v>117.473</v>
      </c>
      <c r="F23" s="158">
        <f>H23+J23</f>
        <v>0</v>
      </c>
      <c r="G23" s="159">
        <f>ROUND(E23*F23,2)</f>
        <v>0</v>
      </c>
      <c r="H23" s="159"/>
      <c r="I23" s="159">
        <f>ROUND(E23*H23,2)</f>
        <v>0</v>
      </c>
      <c r="J23" s="159"/>
      <c r="K23" s="159">
        <f>ROUND(E23*J23,2)</f>
        <v>0</v>
      </c>
      <c r="L23" s="159">
        <v>21</v>
      </c>
      <c r="M23" s="159">
        <f>G23*(1+L23/100)</f>
        <v>0</v>
      </c>
      <c r="N23" s="150">
        <v>0</v>
      </c>
      <c r="O23" s="150">
        <f>ROUND(E23*N23,5)</f>
        <v>0</v>
      </c>
      <c r="P23" s="150">
        <v>0</v>
      </c>
      <c r="Q23" s="150">
        <f>ROUND(E23*P23,5)</f>
        <v>0</v>
      </c>
      <c r="R23" s="150"/>
      <c r="S23" s="150"/>
      <c r="T23" s="151">
        <v>8.4000000000000005E-2</v>
      </c>
      <c r="U23" s="150">
        <f>ROUND(E23*T23,2)</f>
        <v>9.8699999999999992</v>
      </c>
      <c r="V23" s="142"/>
      <c r="W23" s="142"/>
      <c r="X23" s="142"/>
      <c r="Y23" s="142"/>
      <c r="Z23" s="142"/>
      <c r="AA23" s="142"/>
      <c r="AB23" s="142"/>
      <c r="AC23" s="142"/>
      <c r="AD23" s="142"/>
      <c r="AE23" s="142" t="s">
        <v>103</v>
      </c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</row>
    <row r="24" spans="1:60" ht="22.5" outlineLevel="1" x14ac:dyDescent="0.2">
      <c r="A24" s="143">
        <v>10</v>
      </c>
      <c r="B24" s="143" t="s">
        <v>132</v>
      </c>
      <c r="C24" s="178" t="s">
        <v>133</v>
      </c>
      <c r="D24" s="150" t="s">
        <v>126</v>
      </c>
      <c r="E24" s="155">
        <v>213.19174799999999</v>
      </c>
      <c r="F24" s="158">
        <f>H24+J24</f>
        <v>0</v>
      </c>
      <c r="G24" s="159">
        <f>ROUND(E24*F24,2)</f>
        <v>0</v>
      </c>
      <c r="H24" s="159"/>
      <c r="I24" s="159">
        <f>ROUND(E24*H24,2)</f>
        <v>0</v>
      </c>
      <c r="J24" s="159"/>
      <c r="K24" s="159">
        <f>ROUND(E24*J24,2)</f>
        <v>0</v>
      </c>
      <c r="L24" s="159">
        <v>21</v>
      </c>
      <c r="M24" s="159">
        <f>G24*(1+L24/100)</f>
        <v>0</v>
      </c>
      <c r="N24" s="150">
        <v>0</v>
      </c>
      <c r="O24" s="150">
        <f>ROUND(E24*N24,5)</f>
        <v>0</v>
      </c>
      <c r="P24" s="150">
        <v>0</v>
      </c>
      <c r="Q24" s="150">
        <f>ROUND(E24*P24,5)</f>
        <v>0</v>
      </c>
      <c r="R24" s="150"/>
      <c r="S24" s="150"/>
      <c r="T24" s="151">
        <v>0.3</v>
      </c>
      <c r="U24" s="150">
        <f>ROUND(E24*T24,2)</f>
        <v>63.96</v>
      </c>
      <c r="V24" s="142"/>
      <c r="W24" s="142"/>
      <c r="X24" s="142"/>
      <c r="Y24" s="142"/>
      <c r="Z24" s="142"/>
      <c r="AA24" s="142"/>
      <c r="AB24" s="142"/>
      <c r="AC24" s="142"/>
      <c r="AD24" s="142"/>
      <c r="AE24" s="142" t="s">
        <v>103</v>
      </c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</row>
    <row r="25" spans="1:60" outlineLevel="1" x14ac:dyDescent="0.2">
      <c r="A25" s="143"/>
      <c r="B25" s="143"/>
      <c r="C25" s="180" t="s">
        <v>134</v>
      </c>
      <c r="D25" s="154"/>
      <c r="E25" s="157">
        <v>154.979748</v>
      </c>
      <c r="F25" s="159"/>
      <c r="G25" s="159"/>
      <c r="H25" s="159"/>
      <c r="I25" s="159"/>
      <c r="J25" s="159"/>
      <c r="K25" s="159"/>
      <c r="L25" s="159"/>
      <c r="M25" s="159"/>
      <c r="N25" s="150"/>
      <c r="O25" s="150"/>
      <c r="P25" s="150"/>
      <c r="Q25" s="150"/>
      <c r="R25" s="150"/>
      <c r="S25" s="150"/>
      <c r="T25" s="151"/>
      <c r="U25" s="150"/>
      <c r="V25" s="142"/>
      <c r="W25" s="142"/>
      <c r="X25" s="142"/>
      <c r="Y25" s="142"/>
      <c r="Z25" s="142"/>
      <c r="AA25" s="142"/>
      <c r="AB25" s="142"/>
      <c r="AC25" s="142"/>
      <c r="AD25" s="142"/>
      <c r="AE25" s="142" t="s">
        <v>128</v>
      </c>
      <c r="AF25" s="142">
        <v>0</v>
      </c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</row>
    <row r="26" spans="1:60" outlineLevel="1" x14ac:dyDescent="0.2">
      <c r="A26" s="143"/>
      <c r="B26" s="143"/>
      <c r="C26" s="180" t="s">
        <v>135</v>
      </c>
      <c r="D26" s="154"/>
      <c r="E26" s="157">
        <v>58.212000000000003</v>
      </c>
      <c r="F26" s="159"/>
      <c r="G26" s="159"/>
      <c r="H26" s="159"/>
      <c r="I26" s="159"/>
      <c r="J26" s="159"/>
      <c r="K26" s="159"/>
      <c r="L26" s="159"/>
      <c r="M26" s="159"/>
      <c r="N26" s="150"/>
      <c r="O26" s="150"/>
      <c r="P26" s="150"/>
      <c r="Q26" s="150"/>
      <c r="R26" s="150"/>
      <c r="S26" s="150"/>
      <c r="T26" s="151"/>
      <c r="U26" s="150"/>
      <c r="V26" s="142"/>
      <c r="W26" s="142"/>
      <c r="X26" s="142"/>
      <c r="Y26" s="142"/>
      <c r="Z26" s="142"/>
      <c r="AA26" s="142"/>
      <c r="AB26" s="142"/>
      <c r="AC26" s="142"/>
      <c r="AD26" s="142"/>
      <c r="AE26" s="142" t="s">
        <v>128</v>
      </c>
      <c r="AF26" s="142">
        <v>0</v>
      </c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</row>
    <row r="27" spans="1:60" outlineLevel="1" x14ac:dyDescent="0.2">
      <c r="A27" s="143">
        <v>11</v>
      </c>
      <c r="B27" s="143" t="s">
        <v>136</v>
      </c>
      <c r="C27" s="178" t="s">
        <v>137</v>
      </c>
      <c r="D27" s="150" t="s">
        <v>126</v>
      </c>
      <c r="E27" s="155">
        <v>213.19175000000001</v>
      </c>
      <c r="F27" s="158">
        <f>H27+J27</f>
        <v>0</v>
      </c>
      <c r="G27" s="159">
        <f>ROUND(E27*F27,2)</f>
        <v>0</v>
      </c>
      <c r="H27" s="159"/>
      <c r="I27" s="159">
        <f>ROUND(E27*H27,2)</f>
        <v>0</v>
      </c>
      <c r="J27" s="159"/>
      <c r="K27" s="159">
        <f>ROUND(E27*J27,2)</f>
        <v>0</v>
      </c>
      <c r="L27" s="159">
        <v>21</v>
      </c>
      <c r="M27" s="159">
        <f>G27*(1+L27/100)</f>
        <v>0</v>
      </c>
      <c r="N27" s="150">
        <v>0</v>
      </c>
      <c r="O27" s="150">
        <f>ROUND(E27*N27,5)</f>
        <v>0</v>
      </c>
      <c r="P27" s="150">
        <v>0</v>
      </c>
      <c r="Q27" s="150">
        <f>ROUND(E27*P27,5)</f>
        <v>0</v>
      </c>
      <c r="R27" s="150"/>
      <c r="S27" s="150"/>
      <c r="T27" s="151">
        <v>0.14829999999999999</v>
      </c>
      <c r="U27" s="150">
        <f>ROUND(E27*T27,2)</f>
        <v>31.62</v>
      </c>
      <c r="V27" s="142"/>
      <c r="W27" s="142"/>
      <c r="X27" s="142"/>
      <c r="Y27" s="142"/>
      <c r="Z27" s="142"/>
      <c r="AA27" s="142"/>
      <c r="AB27" s="142"/>
      <c r="AC27" s="142"/>
      <c r="AD27" s="142"/>
      <c r="AE27" s="142" t="s">
        <v>103</v>
      </c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</row>
    <row r="28" spans="1:60" outlineLevel="1" x14ac:dyDescent="0.2">
      <c r="A28" s="143">
        <v>12</v>
      </c>
      <c r="B28" s="143" t="s">
        <v>138</v>
      </c>
      <c r="C28" s="178" t="s">
        <v>139</v>
      </c>
      <c r="D28" s="150" t="s">
        <v>126</v>
      </c>
      <c r="E28" s="155">
        <v>104.42044799999999</v>
      </c>
      <c r="F28" s="158">
        <f>H28+J28</f>
        <v>0</v>
      </c>
      <c r="G28" s="159">
        <f>ROUND(E28*F28,2)</f>
        <v>0</v>
      </c>
      <c r="H28" s="159"/>
      <c r="I28" s="159">
        <f>ROUND(E28*H28,2)</f>
        <v>0</v>
      </c>
      <c r="J28" s="159"/>
      <c r="K28" s="159">
        <f>ROUND(E28*J28,2)</f>
        <v>0</v>
      </c>
      <c r="L28" s="159">
        <v>21</v>
      </c>
      <c r="M28" s="159">
        <f>G28*(1+L28/100)</f>
        <v>0</v>
      </c>
      <c r="N28" s="150">
        <v>1.0410000000000001E-2</v>
      </c>
      <c r="O28" s="150">
        <f>ROUND(E28*N28,5)</f>
        <v>1.0870200000000001</v>
      </c>
      <c r="P28" s="150">
        <v>0</v>
      </c>
      <c r="Q28" s="150">
        <f>ROUND(E28*P28,5)</f>
        <v>0</v>
      </c>
      <c r="R28" s="150"/>
      <c r="S28" s="150"/>
      <c r="T28" s="151">
        <v>0</v>
      </c>
      <c r="U28" s="150">
        <f>ROUND(E28*T28,2)</f>
        <v>0</v>
      </c>
      <c r="V28" s="142"/>
      <c r="W28" s="142"/>
      <c r="X28" s="142"/>
      <c r="Y28" s="142"/>
      <c r="Z28" s="142"/>
      <c r="AA28" s="142"/>
      <c r="AB28" s="142"/>
      <c r="AC28" s="142"/>
      <c r="AD28" s="142"/>
      <c r="AE28" s="142" t="s">
        <v>103</v>
      </c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</row>
    <row r="29" spans="1:60" outlineLevel="1" x14ac:dyDescent="0.2">
      <c r="A29" s="143"/>
      <c r="B29" s="143"/>
      <c r="C29" s="180" t="s">
        <v>140</v>
      </c>
      <c r="D29" s="154"/>
      <c r="E29" s="157">
        <v>75.908448000000007</v>
      </c>
      <c r="F29" s="159"/>
      <c r="G29" s="159"/>
      <c r="H29" s="159"/>
      <c r="I29" s="159"/>
      <c r="J29" s="159"/>
      <c r="K29" s="159"/>
      <c r="L29" s="159"/>
      <c r="M29" s="159"/>
      <c r="N29" s="150"/>
      <c r="O29" s="150"/>
      <c r="P29" s="150"/>
      <c r="Q29" s="150"/>
      <c r="R29" s="150"/>
      <c r="S29" s="150"/>
      <c r="T29" s="151"/>
      <c r="U29" s="150"/>
      <c r="V29" s="142"/>
      <c r="W29" s="142"/>
      <c r="X29" s="142"/>
      <c r="Y29" s="142"/>
      <c r="Z29" s="142"/>
      <c r="AA29" s="142"/>
      <c r="AB29" s="142"/>
      <c r="AC29" s="142"/>
      <c r="AD29" s="142"/>
      <c r="AE29" s="142" t="s">
        <v>128</v>
      </c>
      <c r="AF29" s="142">
        <v>0</v>
      </c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</row>
    <row r="30" spans="1:60" outlineLevel="1" x14ac:dyDescent="0.2">
      <c r="A30" s="143"/>
      <c r="B30" s="143"/>
      <c r="C30" s="180" t="s">
        <v>141</v>
      </c>
      <c r="D30" s="154"/>
      <c r="E30" s="157">
        <v>28.512</v>
      </c>
      <c r="F30" s="159"/>
      <c r="G30" s="159"/>
      <c r="H30" s="159"/>
      <c r="I30" s="159"/>
      <c r="J30" s="159"/>
      <c r="K30" s="159"/>
      <c r="L30" s="159"/>
      <c r="M30" s="159"/>
      <c r="N30" s="150"/>
      <c r="O30" s="150"/>
      <c r="P30" s="150"/>
      <c r="Q30" s="150"/>
      <c r="R30" s="150"/>
      <c r="S30" s="150"/>
      <c r="T30" s="151"/>
      <c r="U30" s="150"/>
      <c r="V30" s="142"/>
      <c r="W30" s="142"/>
      <c r="X30" s="142"/>
      <c r="Y30" s="142"/>
      <c r="Z30" s="142"/>
      <c r="AA30" s="142"/>
      <c r="AB30" s="142"/>
      <c r="AC30" s="142"/>
      <c r="AD30" s="142"/>
      <c r="AE30" s="142" t="s">
        <v>128</v>
      </c>
      <c r="AF30" s="142">
        <v>0</v>
      </c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</row>
    <row r="31" spans="1:60" outlineLevel="1" x14ac:dyDescent="0.2">
      <c r="A31" s="143">
        <v>13</v>
      </c>
      <c r="B31" s="143" t="s">
        <v>142</v>
      </c>
      <c r="C31" s="178" t="s">
        <v>143</v>
      </c>
      <c r="D31" s="150" t="s">
        <v>126</v>
      </c>
      <c r="E31" s="155">
        <v>18</v>
      </c>
      <c r="F31" s="158">
        <f>H31+J31</f>
        <v>0</v>
      </c>
      <c r="G31" s="159">
        <f>ROUND(E31*F31,2)</f>
        <v>0</v>
      </c>
      <c r="H31" s="159"/>
      <c r="I31" s="159">
        <f>ROUND(E31*H31,2)</f>
        <v>0</v>
      </c>
      <c r="J31" s="159"/>
      <c r="K31" s="159">
        <f>ROUND(E31*J31,2)</f>
        <v>0</v>
      </c>
      <c r="L31" s="159">
        <v>21</v>
      </c>
      <c r="M31" s="159">
        <f>G31*(1+L31/100)</f>
        <v>0</v>
      </c>
      <c r="N31" s="150">
        <v>0</v>
      </c>
      <c r="O31" s="150">
        <f>ROUND(E31*N31,5)</f>
        <v>0</v>
      </c>
      <c r="P31" s="150">
        <v>0</v>
      </c>
      <c r="Q31" s="150">
        <f>ROUND(E31*P31,5)</f>
        <v>0</v>
      </c>
      <c r="R31" s="150"/>
      <c r="S31" s="150"/>
      <c r="T31" s="151">
        <v>0</v>
      </c>
      <c r="U31" s="150">
        <f>ROUND(E31*T31,2)</f>
        <v>0</v>
      </c>
      <c r="V31" s="142"/>
      <c r="W31" s="142"/>
      <c r="X31" s="142"/>
      <c r="Y31" s="142"/>
      <c r="Z31" s="142"/>
      <c r="AA31" s="142"/>
      <c r="AB31" s="142"/>
      <c r="AC31" s="142"/>
      <c r="AD31" s="142"/>
      <c r="AE31" s="142" t="s">
        <v>103</v>
      </c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</row>
    <row r="32" spans="1:60" outlineLevel="1" x14ac:dyDescent="0.2">
      <c r="A32" s="143"/>
      <c r="B32" s="143"/>
      <c r="C32" s="180" t="s">
        <v>144</v>
      </c>
      <c r="D32" s="154"/>
      <c r="E32" s="157">
        <v>18</v>
      </c>
      <c r="F32" s="159"/>
      <c r="G32" s="159"/>
      <c r="H32" s="159"/>
      <c r="I32" s="159"/>
      <c r="J32" s="159"/>
      <c r="K32" s="159"/>
      <c r="L32" s="159"/>
      <c r="M32" s="159"/>
      <c r="N32" s="150"/>
      <c r="O32" s="150"/>
      <c r="P32" s="150"/>
      <c r="Q32" s="150"/>
      <c r="R32" s="150"/>
      <c r="S32" s="150"/>
      <c r="T32" s="151"/>
      <c r="U32" s="150"/>
      <c r="V32" s="142"/>
      <c r="W32" s="142"/>
      <c r="X32" s="142"/>
      <c r="Y32" s="142"/>
      <c r="Z32" s="142"/>
      <c r="AA32" s="142"/>
      <c r="AB32" s="142"/>
      <c r="AC32" s="142"/>
      <c r="AD32" s="142"/>
      <c r="AE32" s="142" t="s">
        <v>128</v>
      </c>
      <c r="AF32" s="142">
        <v>0</v>
      </c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</row>
    <row r="33" spans="1:60" x14ac:dyDescent="0.2">
      <c r="A33" s="144" t="s">
        <v>98</v>
      </c>
      <c r="B33" s="144" t="s">
        <v>57</v>
      </c>
      <c r="C33" s="179" t="s">
        <v>58</v>
      </c>
      <c r="D33" s="152"/>
      <c r="E33" s="156"/>
      <c r="F33" s="160"/>
      <c r="G33" s="160">
        <f>SUMIF(AE34:AE36,"&lt;&gt;NOR",G34:G36)</f>
        <v>0</v>
      </c>
      <c r="H33" s="160"/>
      <c r="I33" s="160">
        <f>SUM(I34:I36)</f>
        <v>0</v>
      </c>
      <c r="J33" s="160"/>
      <c r="K33" s="160">
        <f>SUM(K34:K36)</f>
        <v>0</v>
      </c>
      <c r="L33" s="160"/>
      <c r="M33" s="160">
        <f>SUM(M34:M36)</f>
        <v>0</v>
      </c>
      <c r="N33" s="152"/>
      <c r="O33" s="152">
        <f>SUM(O34:O36)</f>
        <v>0.75336999999999998</v>
      </c>
      <c r="P33" s="152"/>
      <c r="Q33" s="152">
        <f>SUM(Q34:Q36)</f>
        <v>0</v>
      </c>
      <c r="R33" s="152"/>
      <c r="S33" s="152"/>
      <c r="T33" s="153"/>
      <c r="U33" s="152">
        <f>SUM(U34:U36)</f>
        <v>232.86</v>
      </c>
      <c r="AE33" t="s">
        <v>99</v>
      </c>
    </row>
    <row r="34" spans="1:60" outlineLevel="1" x14ac:dyDescent="0.2">
      <c r="A34" s="143">
        <v>14</v>
      </c>
      <c r="B34" s="143" t="s">
        <v>145</v>
      </c>
      <c r="C34" s="178" t="s">
        <v>146</v>
      </c>
      <c r="D34" s="150" t="s">
        <v>147</v>
      </c>
      <c r="E34" s="155">
        <v>760.98</v>
      </c>
      <c r="F34" s="158">
        <f>H34+J34</f>
        <v>0</v>
      </c>
      <c r="G34" s="159">
        <f>ROUND(E34*F34,2)</f>
        <v>0</v>
      </c>
      <c r="H34" s="159"/>
      <c r="I34" s="159">
        <f>ROUND(E34*H34,2)</f>
        <v>0</v>
      </c>
      <c r="J34" s="159"/>
      <c r="K34" s="159">
        <f>ROUND(E34*J34,2)</f>
        <v>0</v>
      </c>
      <c r="L34" s="159">
        <v>21</v>
      </c>
      <c r="M34" s="159">
        <f>G34*(1+L34/100)</f>
        <v>0</v>
      </c>
      <c r="N34" s="150">
        <v>9.8999999999999999E-4</v>
      </c>
      <c r="O34" s="150">
        <f>ROUND(E34*N34,5)</f>
        <v>0.75336999999999998</v>
      </c>
      <c r="P34" s="150">
        <v>0</v>
      </c>
      <c r="Q34" s="150">
        <f>ROUND(E34*P34,5)</f>
        <v>0</v>
      </c>
      <c r="R34" s="150"/>
      <c r="S34" s="150"/>
      <c r="T34" s="151">
        <v>0.23599999999999999</v>
      </c>
      <c r="U34" s="150">
        <f>ROUND(E34*T34,2)</f>
        <v>179.59</v>
      </c>
      <c r="V34" s="142"/>
      <c r="W34" s="142"/>
      <c r="X34" s="142"/>
      <c r="Y34" s="142"/>
      <c r="Z34" s="142"/>
      <c r="AA34" s="142"/>
      <c r="AB34" s="142"/>
      <c r="AC34" s="142"/>
      <c r="AD34" s="142"/>
      <c r="AE34" s="142" t="s">
        <v>103</v>
      </c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</row>
    <row r="35" spans="1:60" outlineLevel="1" x14ac:dyDescent="0.2">
      <c r="A35" s="143"/>
      <c r="B35" s="143"/>
      <c r="C35" s="180" t="s">
        <v>148</v>
      </c>
      <c r="D35" s="154"/>
      <c r="E35" s="157">
        <v>760.98</v>
      </c>
      <c r="F35" s="159"/>
      <c r="G35" s="159"/>
      <c r="H35" s="159"/>
      <c r="I35" s="159"/>
      <c r="J35" s="159"/>
      <c r="K35" s="159"/>
      <c r="L35" s="159"/>
      <c r="M35" s="159"/>
      <c r="N35" s="150"/>
      <c r="O35" s="150"/>
      <c r="P35" s="150"/>
      <c r="Q35" s="150"/>
      <c r="R35" s="150"/>
      <c r="S35" s="150"/>
      <c r="T35" s="151"/>
      <c r="U35" s="150"/>
      <c r="V35" s="142"/>
      <c r="W35" s="142"/>
      <c r="X35" s="142"/>
      <c r="Y35" s="142"/>
      <c r="Z35" s="142"/>
      <c r="AA35" s="142"/>
      <c r="AB35" s="142"/>
      <c r="AC35" s="142"/>
      <c r="AD35" s="142"/>
      <c r="AE35" s="142" t="s">
        <v>128</v>
      </c>
      <c r="AF35" s="142">
        <v>0</v>
      </c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</row>
    <row r="36" spans="1:60" outlineLevel="1" x14ac:dyDescent="0.2">
      <c r="A36" s="143">
        <v>15</v>
      </c>
      <c r="B36" s="143" t="s">
        <v>149</v>
      </c>
      <c r="C36" s="178" t="s">
        <v>150</v>
      </c>
      <c r="D36" s="150" t="s">
        <v>147</v>
      </c>
      <c r="E36" s="155">
        <v>760.98</v>
      </c>
      <c r="F36" s="158">
        <f>H36+J36</f>
        <v>0</v>
      </c>
      <c r="G36" s="159">
        <f>ROUND(E36*F36,2)</f>
        <v>0</v>
      </c>
      <c r="H36" s="159"/>
      <c r="I36" s="159">
        <f>ROUND(E36*H36,2)</f>
        <v>0</v>
      </c>
      <c r="J36" s="159"/>
      <c r="K36" s="159">
        <f>ROUND(E36*J36,2)</f>
        <v>0</v>
      </c>
      <c r="L36" s="159">
        <v>21</v>
      </c>
      <c r="M36" s="159">
        <f>G36*(1+L36/100)</f>
        <v>0</v>
      </c>
      <c r="N36" s="150">
        <v>0</v>
      </c>
      <c r="O36" s="150">
        <f>ROUND(E36*N36,5)</f>
        <v>0</v>
      </c>
      <c r="P36" s="150">
        <v>0</v>
      </c>
      <c r="Q36" s="150">
        <f>ROUND(E36*P36,5)</f>
        <v>0</v>
      </c>
      <c r="R36" s="150"/>
      <c r="S36" s="150"/>
      <c r="T36" s="151">
        <v>7.0000000000000007E-2</v>
      </c>
      <c r="U36" s="150">
        <f>ROUND(E36*T36,2)</f>
        <v>53.27</v>
      </c>
      <c r="V36" s="142"/>
      <c r="W36" s="142"/>
      <c r="X36" s="142"/>
      <c r="Y36" s="142"/>
      <c r="Z36" s="142"/>
      <c r="AA36" s="142"/>
      <c r="AB36" s="142"/>
      <c r="AC36" s="142"/>
      <c r="AD36" s="142"/>
      <c r="AE36" s="142" t="s">
        <v>103</v>
      </c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</row>
    <row r="37" spans="1:60" x14ac:dyDescent="0.2">
      <c r="A37" s="144" t="s">
        <v>98</v>
      </c>
      <c r="B37" s="144" t="s">
        <v>59</v>
      </c>
      <c r="C37" s="179" t="s">
        <v>60</v>
      </c>
      <c r="D37" s="152"/>
      <c r="E37" s="156"/>
      <c r="F37" s="160"/>
      <c r="G37" s="160">
        <f>SUMIF(AE38:AE50,"&lt;&gt;NOR",G38:G50)</f>
        <v>0</v>
      </c>
      <c r="H37" s="160"/>
      <c r="I37" s="160">
        <f>SUM(I38:I50)</f>
        <v>0</v>
      </c>
      <c r="J37" s="160"/>
      <c r="K37" s="160">
        <f>SUM(K38:K50)</f>
        <v>0</v>
      </c>
      <c r="L37" s="160"/>
      <c r="M37" s="160">
        <f>SUM(M38:M50)</f>
        <v>0</v>
      </c>
      <c r="N37" s="152"/>
      <c r="O37" s="152">
        <f>SUM(O38:O50)</f>
        <v>0</v>
      </c>
      <c r="P37" s="152"/>
      <c r="Q37" s="152">
        <f>SUM(Q38:Q50)</f>
        <v>0</v>
      </c>
      <c r="R37" s="152"/>
      <c r="S37" s="152"/>
      <c r="T37" s="153"/>
      <c r="U37" s="152">
        <f>SUM(U38:U50)</f>
        <v>170.99</v>
      </c>
      <c r="AE37" t="s">
        <v>99</v>
      </c>
    </row>
    <row r="38" spans="1:60" outlineLevel="1" x14ac:dyDescent="0.2">
      <c r="A38" s="143">
        <v>16</v>
      </c>
      <c r="B38" s="143" t="s">
        <v>151</v>
      </c>
      <c r="C38" s="178" t="s">
        <v>152</v>
      </c>
      <c r="D38" s="150" t="s">
        <v>126</v>
      </c>
      <c r="E38" s="155">
        <v>330.66475000000003</v>
      </c>
      <c r="F38" s="158">
        <f>H38+J38</f>
        <v>0</v>
      </c>
      <c r="G38" s="159">
        <f>ROUND(E38*F38,2)</f>
        <v>0</v>
      </c>
      <c r="H38" s="159"/>
      <c r="I38" s="159">
        <f>ROUND(E38*H38,2)</f>
        <v>0</v>
      </c>
      <c r="J38" s="159"/>
      <c r="K38" s="159">
        <f>ROUND(E38*J38,2)</f>
        <v>0</v>
      </c>
      <c r="L38" s="159">
        <v>21</v>
      </c>
      <c r="M38" s="159">
        <f>G38*(1+L38/100)</f>
        <v>0</v>
      </c>
      <c r="N38" s="150">
        <v>0</v>
      </c>
      <c r="O38" s="150">
        <f>ROUND(E38*N38,5)</f>
        <v>0</v>
      </c>
      <c r="P38" s="150">
        <v>0</v>
      </c>
      <c r="Q38" s="150">
        <f>ROUND(E38*P38,5)</f>
        <v>0</v>
      </c>
      <c r="R38" s="150"/>
      <c r="S38" s="150"/>
      <c r="T38" s="151">
        <v>0.34499999999999997</v>
      </c>
      <c r="U38" s="150">
        <f>ROUND(E38*T38,2)</f>
        <v>114.08</v>
      </c>
      <c r="V38" s="142"/>
      <c r="W38" s="142"/>
      <c r="X38" s="142"/>
      <c r="Y38" s="142"/>
      <c r="Z38" s="142"/>
      <c r="AA38" s="142"/>
      <c r="AB38" s="142"/>
      <c r="AC38" s="142"/>
      <c r="AD38" s="142"/>
      <c r="AE38" s="142" t="s">
        <v>103</v>
      </c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</row>
    <row r="39" spans="1:60" outlineLevel="1" x14ac:dyDescent="0.2">
      <c r="A39" s="143"/>
      <c r="B39" s="143"/>
      <c r="C39" s="180" t="s">
        <v>153</v>
      </c>
      <c r="D39" s="154"/>
      <c r="E39" s="157">
        <v>330.66475000000003</v>
      </c>
      <c r="F39" s="159"/>
      <c r="G39" s="159"/>
      <c r="H39" s="159"/>
      <c r="I39" s="159"/>
      <c r="J39" s="159"/>
      <c r="K39" s="159"/>
      <c r="L39" s="159"/>
      <c r="M39" s="159"/>
      <c r="N39" s="150"/>
      <c r="O39" s="150"/>
      <c r="P39" s="150"/>
      <c r="Q39" s="150"/>
      <c r="R39" s="150"/>
      <c r="S39" s="150"/>
      <c r="T39" s="151"/>
      <c r="U39" s="150"/>
      <c r="V39" s="142"/>
      <c r="W39" s="142"/>
      <c r="X39" s="142"/>
      <c r="Y39" s="142"/>
      <c r="Z39" s="142"/>
      <c r="AA39" s="142"/>
      <c r="AB39" s="142"/>
      <c r="AC39" s="142"/>
      <c r="AD39" s="142"/>
      <c r="AE39" s="142" t="s">
        <v>128</v>
      </c>
      <c r="AF39" s="142">
        <v>0</v>
      </c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</row>
    <row r="40" spans="1:60" outlineLevel="1" x14ac:dyDescent="0.2">
      <c r="A40" s="143">
        <v>17</v>
      </c>
      <c r="B40" s="143" t="s">
        <v>154</v>
      </c>
      <c r="C40" s="178" t="s">
        <v>155</v>
      </c>
      <c r="D40" s="150" t="s">
        <v>126</v>
      </c>
      <c r="E40" s="155">
        <v>104.42045</v>
      </c>
      <c r="F40" s="158">
        <f t="shared" ref="F40:F45" si="8">H40+J40</f>
        <v>0</v>
      </c>
      <c r="G40" s="159">
        <f t="shared" ref="G40:G45" si="9">ROUND(E40*F40,2)</f>
        <v>0</v>
      </c>
      <c r="H40" s="159"/>
      <c r="I40" s="159">
        <f t="shared" ref="I40:I45" si="10">ROUND(E40*H40,2)</f>
        <v>0</v>
      </c>
      <c r="J40" s="159"/>
      <c r="K40" s="159">
        <f t="shared" ref="K40:K45" si="11">ROUND(E40*J40,2)</f>
        <v>0</v>
      </c>
      <c r="L40" s="159">
        <v>21</v>
      </c>
      <c r="M40" s="159">
        <f t="shared" ref="M40:M45" si="12">G40*(1+L40/100)</f>
        <v>0</v>
      </c>
      <c r="N40" s="150">
        <v>0</v>
      </c>
      <c r="O40" s="150">
        <f t="shared" ref="O40:O45" si="13">ROUND(E40*N40,5)</f>
        <v>0</v>
      </c>
      <c r="P40" s="150">
        <v>0</v>
      </c>
      <c r="Q40" s="150">
        <f t="shared" ref="Q40:Q45" si="14">ROUND(E40*P40,5)</f>
        <v>0</v>
      </c>
      <c r="R40" s="150"/>
      <c r="S40" s="150"/>
      <c r="T40" s="151">
        <v>0.48399999999999999</v>
      </c>
      <c r="U40" s="150">
        <f t="shared" ref="U40:U45" si="15">ROUND(E40*T40,2)</f>
        <v>50.54</v>
      </c>
      <c r="V40" s="142"/>
      <c r="W40" s="142"/>
      <c r="X40" s="142"/>
      <c r="Y40" s="142"/>
      <c r="Z40" s="142"/>
      <c r="AA40" s="142"/>
      <c r="AB40" s="142"/>
      <c r="AC40" s="142"/>
      <c r="AD40" s="142"/>
      <c r="AE40" s="142" t="s">
        <v>103</v>
      </c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</row>
    <row r="41" spans="1:60" ht="22.5" outlineLevel="1" x14ac:dyDescent="0.2">
      <c r="A41" s="143">
        <v>18</v>
      </c>
      <c r="B41" s="143" t="s">
        <v>156</v>
      </c>
      <c r="C41" s="178" t="s">
        <v>157</v>
      </c>
      <c r="D41" s="150" t="s">
        <v>126</v>
      </c>
      <c r="E41" s="155">
        <v>330.66475000000003</v>
      </c>
      <c r="F41" s="158">
        <f t="shared" si="8"/>
        <v>0</v>
      </c>
      <c r="G41" s="159">
        <f t="shared" si="9"/>
        <v>0</v>
      </c>
      <c r="H41" s="159"/>
      <c r="I41" s="159">
        <f t="shared" si="10"/>
        <v>0</v>
      </c>
      <c r="J41" s="159"/>
      <c r="K41" s="159">
        <f t="shared" si="11"/>
        <v>0</v>
      </c>
      <c r="L41" s="159">
        <v>21</v>
      </c>
      <c r="M41" s="159">
        <f t="shared" si="12"/>
        <v>0</v>
      </c>
      <c r="N41" s="150">
        <v>0</v>
      </c>
      <c r="O41" s="150">
        <f t="shared" si="13"/>
        <v>0</v>
      </c>
      <c r="P41" s="150">
        <v>0</v>
      </c>
      <c r="Q41" s="150">
        <f t="shared" si="14"/>
        <v>0</v>
      </c>
      <c r="R41" s="150"/>
      <c r="S41" s="150"/>
      <c r="T41" s="151">
        <v>0</v>
      </c>
      <c r="U41" s="150">
        <f t="shared" si="15"/>
        <v>0</v>
      </c>
      <c r="V41" s="142"/>
      <c r="W41" s="142"/>
      <c r="X41" s="142"/>
      <c r="Y41" s="142"/>
      <c r="Z41" s="142"/>
      <c r="AA41" s="142"/>
      <c r="AB41" s="142"/>
      <c r="AC41" s="142"/>
      <c r="AD41" s="142"/>
      <c r="AE41" s="142" t="s">
        <v>103</v>
      </c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</row>
    <row r="42" spans="1:60" ht="22.5" outlineLevel="1" x14ac:dyDescent="0.2">
      <c r="A42" s="143">
        <v>19</v>
      </c>
      <c r="B42" s="143" t="s">
        <v>158</v>
      </c>
      <c r="C42" s="178" t="s">
        <v>159</v>
      </c>
      <c r="D42" s="150" t="s">
        <v>126</v>
      </c>
      <c r="E42" s="155">
        <v>104.42045</v>
      </c>
      <c r="F42" s="158">
        <f t="shared" si="8"/>
        <v>0</v>
      </c>
      <c r="G42" s="159">
        <f t="shared" si="9"/>
        <v>0</v>
      </c>
      <c r="H42" s="159"/>
      <c r="I42" s="159">
        <f t="shared" si="10"/>
        <v>0</v>
      </c>
      <c r="J42" s="159"/>
      <c r="K42" s="159">
        <f t="shared" si="11"/>
        <v>0</v>
      </c>
      <c r="L42" s="159">
        <v>21</v>
      </c>
      <c r="M42" s="159">
        <f t="shared" si="12"/>
        <v>0</v>
      </c>
      <c r="N42" s="150">
        <v>0</v>
      </c>
      <c r="O42" s="150">
        <f t="shared" si="13"/>
        <v>0</v>
      </c>
      <c r="P42" s="150">
        <v>0</v>
      </c>
      <c r="Q42" s="150">
        <f t="shared" si="14"/>
        <v>0</v>
      </c>
      <c r="R42" s="150"/>
      <c r="S42" s="150"/>
      <c r="T42" s="151">
        <v>0</v>
      </c>
      <c r="U42" s="150">
        <f t="shared" si="15"/>
        <v>0</v>
      </c>
      <c r="V42" s="142"/>
      <c r="W42" s="142"/>
      <c r="X42" s="142"/>
      <c r="Y42" s="142"/>
      <c r="Z42" s="142"/>
      <c r="AA42" s="142"/>
      <c r="AB42" s="142"/>
      <c r="AC42" s="142"/>
      <c r="AD42" s="142"/>
      <c r="AE42" s="142" t="s">
        <v>103</v>
      </c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</row>
    <row r="43" spans="1:60" outlineLevel="1" x14ac:dyDescent="0.2">
      <c r="A43" s="143">
        <v>20</v>
      </c>
      <c r="B43" s="143" t="s">
        <v>160</v>
      </c>
      <c r="C43" s="178" t="s">
        <v>161</v>
      </c>
      <c r="D43" s="150" t="s">
        <v>126</v>
      </c>
      <c r="E43" s="155">
        <v>330.66475000000003</v>
      </c>
      <c r="F43" s="158">
        <f t="shared" si="8"/>
        <v>0</v>
      </c>
      <c r="G43" s="159">
        <f t="shared" si="9"/>
        <v>0</v>
      </c>
      <c r="H43" s="159"/>
      <c r="I43" s="159">
        <f t="shared" si="10"/>
        <v>0</v>
      </c>
      <c r="J43" s="159"/>
      <c r="K43" s="159">
        <f t="shared" si="11"/>
        <v>0</v>
      </c>
      <c r="L43" s="159">
        <v>21</v>
      </c>
      <c r="M43" s="159">
        <f t="shared" si="12"/>
        <v>0</v>
      </c>
      <c r="N43" s="150">
        <v>0</v>
      </c>
      <c r="O43" s="150">
        <f t="shared" si="13"/>
        <v>0</v>
      </c>
      <c r="P43" s="150">
        <v>0</v>
      </c>
      <c r="Q43" s="150">
        <f t="shared" si="14"/>
        <v>0</v>
      </c>
      <c r="R43" s="150"/>
      <c r="S43" s="150"/>
      <c r="T43" s="151">
        <v>0</v>
      </c>
      <c r="U43" s="150">
        <f t="shared" si="15"/>
        <v>0</v>
      </c>
      <c r="V43" s="142"/>
      <c r="W43" s="142"/>
      <c r="X43" s="142"/>
      <c r="Y43" s="142"/>
      <c r="Z43" s="142"/>
      <c r="AA43" s="142"/>
      <c r="AB43" s="142"/>
      <c r="AC43" s="142"/>
      <c r="AD43" s="142"/>
      <c r="AE43" s="142" t="s">
        <v>103</v>
      </c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</row>
    <row r="44" spans="1:60" ht="22.5" outlineLevel="1" x14ac:dyDescent="0.2">
      <c r="A44" s="143">
        <v>21</v>
      </c>
      <c r="B44" s="143" t="s">
        <v>162</v>
      </c>
      <c r="C44" s="178" t="s">
        <v>163</v>
      </c>
      <c r="D44" s="150" t="s">
        <v>126</v>
      </c>
      <c r="E44" s="155">
        <v>104.42045</v>
      </c>
      <c r="F44" s="158">
        <f t="shared" si="8"/>
        <v>0</v>
      </c>
      <c r="G44" s="159">
        <f t="shared" si="9"/>
        <v>0</v>
      </c>
      <c r="H44" s="159"/>
      <c r="I44" s="159">
        <f t="shared" si="10"/>
        <v>0</v>
      </c>
      <c r="J44" s="159"/>
      <c r="K44" s="159">
        <f t="shared" si="11"/>
        <v>0</v>
      </c>
      <c r="L44" s="159">
        <v>21</v>
      </c>
      <c r="M44" s="159">
        <f t="shared" si="12"/>
        <v>0</v>
      </c>
      <c r="N44" s="150">
        <v>0</v>
      </c>
      <c r="O44" s="150">
        <f t="shared" si="13"/>
        <v>0</v>
      </c>
      <c r="P44" s="150">
        <v>0</v>
      </c>
      <c r="Q44" s="150">
        <f t="shared" si="14"/>
        <v>0</v>
      </c>
      <c r="R44" s="150"/>
      <c r="S44" s="150"/>
      <c r="T44" s="151">
        <v>6.0999999999999999E-2</v>
      </c>
      <c r="U44" s="150">
        <f t="shared" si="15"/>
        <v>6.37</v>
      </c>
      <c r="V44" s="142"/>
      <c r="W44" s="142"/>
      <c r="X44" s="142"/>
      <c r="Y44" s="142"/>
      <c r="Z44" s="142"/>
      <c r="AA44" s="142"/>
      <c r="AB44" s="142"/>
      <c r="AC44" s="142"/>
      <c r="AD44" s="142"/>
      <c r="AE44" s="142" t="s">
        <v>103</v>
      </c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</row>
    <row r="45" spans="1:60" outlineLevel="1" x14ac:dyDescent="0.2">
      <c r="A45" s="143">
        <v>22</v>
      </c>
      <c r="B45" s="143" t="s">
        <v>164</v>
      </c>
      <c r="C45" s="178" t="s">
        <v>165</v>
      </c>
      <c r="D45" s="150" t="s">
        <v>126</v>
      </c>
      <c r="E45" s="155">
        <v>109.29600000000001</v>
      </c>
      <c r="F45" s="158">
        <f t="shared" si="8"/>
        <v>0</v>
      </c>
      <c r="G45" s="159">
        <f t="shared" si="9"/>
        <v>0</v>
      </c>
      <c r="H45" s="159"/>
      <c r="I45" s="159">
        <f t="shared" si="10"/>
        <v>0</v>
      </c>
      <c r="J45" s="159"/>
      <c r="K45" s="159">
        <f t="shared" si="11"/>
        <v>0</v>
      </c>
      <c r="L45" s="159">
        <v>21</v>
      </c>
      <c r="M45" s="159">
        <f t="shared" si="12"/>
        <v>0</v>
      </c>
      <c r="N45" s="150">
        <v>0</v>
      </c>
      <c r="O45" s="150">
        <f t="shared" si="13"/>
        <v>0</v>
      </c>
      <c r="P45" s="150">
        <v>0</v>
      </c>
      <c r="Q45" s="150">
        <f t="shared" si="14"/>
        <v>0</v>
      </c>
      <c r="R45" s="150"/>
      <c r="S45" s="150"/>
      <c r="T45" s="151">
        <v>0</v>
      </c>
      <c r="U45" s="150">
        <f t="shared" si="15"/>
        <v>0</v>
      </c>
      <c r="V45" s="142"/>
      <c r="W45" s="142"/>
      <c r="X45" s="142"/>
      <c r="Y45" s="142"/>
      <c r="Z45" s="142"/>
      <c r="AA45" s="142"/>
      <c r="AB45" s="142"/>
      <c r="AC45" s="142"/>
      <c r="AD45" s="142"/>
      <c r="AE45" s="142" t="s">
        <v>103</v>
      </c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</row>
    <row r="46" spans="1:60" outlineLevel="1" x14ac:dyDescent="0.2">
      <c r="A46" s="143"/>
      <c r="B46" s="143"/>
      <c r="C46" s="251" t="s">
        <v>301</v>
      </c>
      <c r="D46" s="252"/>
      <c r="E46" s="253"/>
      <c r="F46" s="254"/>
      <c r="G46" s="255"/>
      <c r="H46" s="159"/>
      <c r="I46" s="159"/>
      <c r="J46" s="159"/>
      <c r="K46" s="159"/>
      <c r="L46" s="159"/>
      <c r="M46" s="159"/>
      <c r="N46" s="150"/>
      <c r="O46" s="150"/>
      <c r="P46" s="150"/>
      <c r="Q46" s="150"/>
      <c r="R46" s="150"/>
      <c r="S46" s="150"/>
      <c r="T46" s="151"/>
      <c r="U46" s="150"/>
      <c r="V46" s="142"/>
      <c r="W46" s="142"/>
      <c r="X46" s="142"/>
      <c r="Y46" s="142"/>
      <c r="Z46" s="142"/>
      <c r="AA46" s="142"/>
      <c r="AB46" s="142"/>
      <c r="AC46" s="142"/>
      <c r="AD46" s="142"/>
      <c r="AE46" s="142" t="s">
        <v>105</v>
      </c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5" t="str">
        <f>C46</f>
        <v>poplatky za likvidaci odpadů nekontaminovaných  17 05 04 Vytěžené zeminy a horniny</v>
      </c>
      <c r="BB46" s="142"/>
      <c r="BC46" s="142"/>
      <c r="BD46" s="142"/>
      <c r="BE46" s="142"/>
      <c r="BF46" s="142"/>
      <c r="BG46" s="142"/>
      <c r="BH46" s="142"/>
    </row>
    <row r="47" spans="1:60" outlineLevel="1" x14ac:dyDescent="0.2">
      <c r="A47" s="143"/>
      <c r="B47" s="143"/>
      <c r="C47" s="251" t="s">
        <v>302</v>
      </c>
      <c r="D47" s="252"/>
      <c r="E47" s="253"/>
      <c r="F47" s="254"/>
      <c r="G47" s="255"/>
      <c r="H47" s="159"/>
      <c r="I47" s="159"/>
      <c r="J47" s="159"/>
      <c r="K47" s="159"/>
      <c r="L47" s="159"/>
      <c r="M47" s="159"/>
      <c r="N47" s="150"/>
      <c r="O47" s="150"/>
      <c r="P47" s="150"/>
      <c r="Q47" s="150"/>
      <c r="R47" s="150"/>
      <c r="S47" s="150"/>
      <c r="T47" s="151"/>
      <c r="U47" s="150"/>
      <c r="V47" s="142"/>
      <c r="W47" s="142"/>
      <c r="X47" s="142"/>
      <c r="Y47" s="142"/>
      <c r="Z47" s="142"/>
      <c r="AA47" s="142"/>
      <c r="AB47" s="142"/>
      <c r="AC47" s="142"/>
      <c r="AD47" s="142"/>
      <c r="AE47" s="142" t="s">
        <v>105</v>
      </c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5" t="str">
        <f>C47</f>
        <v>Položka obsahuje:</v>
      </c>
      <c r="BB47" s="142"/>
      <c r="BC47" s="142"/>
      <c r="BD47" s="142"/>
      <c r="BE47" s="142"/>
      <c r="BF47" s="142"/>
      <c r="BG47" s="142"/>
      <c r="BH47" s="142"/>
    </row>
    <row r="48" spans="1:60" ht="22.5" outlineLevel="1" x14ac:dyDescent="0.2">
      <c r="A48" s="143"/>
      <c r="B48" s="143"/>
      <c r="C48" s="251" t="s">
        <v>303</v>
      </c>
      <c r="D48" s="252"/>
      <c r="E48" s="253"/>
      <c r="F48" s="254"/>
      <c r="G48" s="255"/>
      <c r="H48" s="159"/>
      <c r="I48" s="159"/>
      <c r="J48" s="159"/>
      <c r="K48" s="159"/>
      <c r="L48" s="159"/>
      <c r="M48" s="159"/>
      <c r="N48" s="150"/>
      <c r="O48" s="150"/>
      <c r="P48" s="150"/>
      <c r="Q48" s="150"/>
      <c r="R48" s="150"/>
      <c r="S48" s="150"/>
      <c r="T48" s="151"/>
      <c r="U48" s="150"/>
      <c r="V48" s="142"/>
      <c r="W48" s="142"/>
      <c r="X48" s="142"/>
      <c r="Y48" s="142"/>
      <c r="Z48" s="142"/>
      <c r="AA48" s="142"/>
      <c r="AB48" s="142"/>
      <c r="AC48" s="142"/>
      <c r="AD48" s="142"/>
      <c r="AE48" s="142" t="s">
        <v>105</v>
      </c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5" t="str">
        <f>C48</f>
        <v>- veškeré poplatky provozovateli skládky, recyklační linky nebo jiného zařízení na recyklaci nebo likvidaci odpadů související s převzetím, uložením, zpracováním nebo likvidací odpadu</v>
      </c>
      <c r="BB48" s="142"/>
      <c r="BC48" s="142"/>
      <c r="BD48" s="142"/>
      <c r="BE48" s="142"/>
      <c r="BF48" s="142"/>
      <c r="BG48" s="142"/>
      <c r="BH48" s="142"/>
    </row>
    <row r="49" spans="1:60" ht="22.5" outlineLevel="1" x14ac:dyDescent="0.2">
      <c r="A49" s="143"/>
      <c r="B49" s="143"/>
      <c r="C49" s="251" t="s">
        <v>166</v>
      </c>
      <c r="D49" s="252"/>
      <c r="E49" s="253"/>
      <c r="F49" s="254"/>
      <c r="G49" s="255"/>
      <c r="H49" s="159"/>
      <c r="I49" s="159"/>
      <c r="J49" s="159"/>
      <c r="K49" s="159"/>
      <c r="L49" s="159"/>
      <c r="M49" s="159"/>
      <c r="N49" s="150"/>
      <c r="O49" s="150"/>
      <c r="P49" s="150"/>
      <c r="Q49" s="150"/>
      <c r="R49" s="150"/>
      <c r="S49" s="150"/>
      <c r="T49" s="151"/>
      <c r="U49" s="150"/>
      <c r="V49" s="142"/>
      <c r="W49" s="142"/>
      <c r="X49" s="142"/>
      <c r="Y49" s="142"/>
      <c r="Z49" s="142"/>
      <c r="AA49" s="142"/>
      <c r="AB49" s="142"/>
      <c r="AC49" s="142"/>
      <c r="AD49" s="142"/>
      <c r="AE49" s="142" t="s">
        <v>105</v>
      </c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5" t="str">
        <f>C49</f>
        <v>- náklady spojené s dopravou odpadu z místa stavby na místo převzetí provozovatelem skládky, recyklační linky nebo jiného zařízení  na zpracování nebo likvidaci odpadů</v>
      </c>
      <c r="BB49" s="142"/>
      <c r="BC49" s="142"/>
      <c r="BD49" s="142"/>
      <c r="BE49" s="142"/>
      <c r="BF49" s="142"/>
      <c r="BG49" s="142"/>
      <c r="BH49" s="142"/>
    </row>
    <row r="50" spans="1:60" outlineLevel="1" x14ac:dyDescent="0.2">
      <c r="A50" s="143"/>
      <c r="B50" s="143"/>
      <c r="C50" s="180" t="s">
        <v>167</v>
      </c>
      <c r="D50" s="154"/>
      <c r="E50" s="157">
        <v>109.29600000000001</v>
      </c>
      <c r="F50" s="159"/>
      <c r="G50" s="159"/>
      <c r="H50" s="159"/>
      <c r="I50" s="159"/>
      <c r="J50" s="159"/>
      <c r="K50" s="159"/>
      <c r="L50" s="159"/>
      <c r="M50" s="159"/>
      <c r="N50" s="150"/>
      <c r="O50" s="150"/>
      <c r="P50" s="150"/>
      <c r="Q50" s="150"/>
      <c r="R50" s="150"/>
      <c r="S50" s="150"/>
      <c r="T50" s="151"/>
      <c r="U50" s="150"/>
      <c r="V50" s="142"/>
      <c r="W50" s="142"/>
      <c r="X50" s="142"/>
      <c r="Y50" s="142"/>
      <c r="Z50" s="142"/>
      <c r="AA50" s="142"/>
      <c r="AB50" s="142"/>
      <c r="AC50" s="142"/>
      <c r="AD50" s="142"/>
      <c r="AE50" s="142" t="s">
        <v>128</v>
      </c>
      <c r="AF50" s="142">
        <v>0</v>
      </c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</row>
    <row r="51" spans="1:60" x14ac:dyDescent="0.2">
      <c r="A51" s="144" t="s">
        <v>98</v>
      </c>
      <c r="B51" s="144" t="s">
        <v>61</v>
      </c>
      <c r="C51" s="179" t="s">
        <v>62</v>
      </c>
      <c r="D51" s="152"/>
      <c r="E51" s="156"/>
      <c r="F51" s="160"/>
      <c r="G51" s="160">
        <f>SUMIF(AE52:AE56,"&lt;&gt;NOR",G52:G56)</f>
        <v>0</v>
      </c>
      <c r="H51" s="160"/>
      <c r="I51" s="160">
        <f>SUM(I52:I56)</f>
        <v>0</v>
      </c>
      <c r="J51" s="160"/>
      <c r="K51" s="160">
        <f>SUM(K52:K56)</f>
        <v>0</v>
      </c>
      <c r="L51" s="160"/>
      <c r="M51" s="160">
        <f>SUM(M52:M56)</f>
        <v>0</v>
      </c>
      <c r="N51" s="152"/>
      <c r="O51" s="152">
        <f>SUM(O52:O56)</f>
        <v>0</v>
      </c>
      <c r="P51" s="152"/>
      <c r="Q51" s="152">
        <f>SUM(Q52:Q56)</f>
        <v>0</v>
      </c>
      <c r="R51" s="152"/>
      <c r="S51" s="152"/>
      <c r="T51" s="153"/>
      <c r="U51" s="152">
        <f>SUM(U52:U56)</f>
        <v>0</v>
      </c>
      <c r="AE51" t="s">
        <v>99</v>
      </c>
    </row>
    <row r="52" spans="1:60" outlineLevel="1" x14ac:dyDescent="0.2">
      <c r="A52" s="143">
        <v>23</v>
      </c>
      <c r="B52" s="143" t="s">
        <v>168</v>
      </c>
      <c r="C52" s="178" t="s">
        <v>169</v>
      </c>
      <c r="D52" s="150" t="s">
        <v>126</v>
      </c>
      <c r="E52" s="155">
        <v>325.78919999999999</v>
      </c>
      <c r="F52" s="158">
        <f>H52+J52</f>
        <v>0</v>
      </c>
      <c r="G52" s="159">
        <f>ROUND(E52*F52,2)</f>
        <v>0</v>
      </c>
      <c r="H52" s="159"/>
      <c r="I52" s="159">
        <f>ROUND(E52*H52,2)</f>
        <v>0</v>
      </c>
      <c r="J52" s="159"/>
      <c r="K52" s="159">
        <f>ROUND(E52*J52,2)</f>
        <v>0</v>
      </c>
      <c r="L52" s="159">
        <v>21</v>
      </c>
      <c r="M52" s="159">
        <f>G52*(1+L52/100)</f>
        <v>0</v>
      </c>
      <c r="N52" s="150">
        <v>0</v>
      </c>
      <c r="O52" s="150">
        <f>ROUND(E52*N52,5)</f>
        <v>0</v>
      </c>
      <c r="P52" s="150">
        <v>0</v>
      </c>
      <c r="Q52" s="150">
        <f>ROUND(E52*P52,5)</f>
        <v>0</v>
      </c>
      <c r="R52" s="150"/>
      <c r="S52" s="150"/>
      <c r="T52" s="151">
        <v>0</v>
      </c>
      <c r="U52" s="150">
        <f>ROUND(E52*T52,2)</f>
        <v>0</v>
      </c>
      <c r="V52" s="142"/>
      <c r="W52" s="142"/>
      <c r="X52" s="142"/>
      <c r="Y52" s="142"/>
      <c r="Z52" s="142"/>
      <c r="AA52" s="142"/>
      <c r="AB52" s="142"/>
      <c r="AC52" s="142"/>
      <c r="AD52" s="142"/>
      <c r="AE52" s="142" t="s">
        <v>103</v>
      </c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</row>
    <row r="53" spans="1:60" outlineLevel="1" x14ac:dyDescent="0.2">
      <c r="A53" s="143"/>
      <c r="B53" s="143"/>
      <c r="C53" s="180" t="s">
        <v>170</v>
      </c>
      <c r="D53" s="154"/>
      <c r="E53" s="157">
        <v>325.78919999999999</v>
      </c>
      <c r="F53" s="159"/>
      <c r="G53" s="159"/>
      <c r="H53" s="159"/>
      <c r="I53" s="159"/>
      <c r="J53" s="159"/>
      <c r="K53" s="159"/>
      <c r="L53" s="159"/>
      <c r="M53" s="159"/>
      <c r="N53" s="150"/>
      <c r="O53" s="150"/>
      <c r="P53" s="150"/>
      <c r="Q53" s="150"/>
      <c r="R53" s="150"/>
      <c r="S53" s="150"/>
      <c r="T53" s="151"/>
      <c r="U53" s="150"/>
      <c r="V53" s="142"/>
      <c r="W53" s="142"/>
      <c r="X53" s="142"/>
      <c r="Y53" s="142"/>
      <c r="Z53" s="142"/>
      <c r="AA53" s="142"/>
      <c r="AB53" s="142"/>
      <c r="AC53" s="142"/>
      <c r="AD53" s="142"/>
      <c r="AE53" s="142" t="s">
        <v>128</v>
      </c>
      <c r="AF53" s="142">
        <v>0</v>
      </c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</row>
    <row r="54" spans="1:60" outlineLevel="1" x14ac:dyDescent="0.2">
      <c r="A54" s="143">
        <v>24</v>
      </c>
      <c r="B54" s="143" t="s">
        <v>171</v>
      </c>
      <c r="C54" s="178" t="s">
        <v>172</v>
      </c>
      <c r="D54" s="150" t="s">
        <v>126</v>
      </c>
      <c r="E54" s="155">
        <v>81.971999999999994</v>
      </c>
      <c r="F54" s="158">
        <f>H54+J54</f>
        <v>0</v>
      </c>
      <c r="G54" s="159">
        <f>ROUND(E54*F54,2)</f>
        <v>0</v>
      </c>
      <c r="H54" s="159"/>
      <c r="I54" s="159">
        <f>ROUND(E54*H54,2)</f>
        <v>0</v>
      </c>
      <c r="J54" s="159"/>
      <c r="K54" s="159">
        <f>ROUND(E54*J54,2)</f>
        <v>0</v>
      </c>
      <c r="L54" s="159">
        <v>21</v>
      </c>
      <c r="M54" s="159">
        <f>G54*(1+L54/100)</f>
        <v>0</v>
      </c>
      <c r="N54" s="150">
        <v>0</v>
      </c>
      <c r="O54" s="150">
        <f>ROUND(E54*N54,5)</f>
        <v>0</v>
      </c>
      <c r="P54" s="150">
        <v>0</v>
      </c>
      <c r="Q54" s="150">
        <f>ROUND(E54*P54,5)</f>
        <v>0</v>
      </c>
      <c r="R54" s="150"/>
      <c r="S54" s="150"/>
      <c r="T54" s="151">
        <v>0</v>
      </c>
      <c r="U54" s="150">
        <f>ROUND(E54*T54,2)</f>
        <v>0</v>
      </c>
      <c r="V54" s="142"/>
      <c r="W54" s="142"/>
      <c r="X54" s="142"/>
      <c r="Y54" s="142"/>
      <c r="Z54" s="142"/>
      <c r="AA54" s="142"/>
      <c r="AB54" s="142"/>
      <c r="AC54" s="142"/>
      <c r="AD54" s="142"/>
      <c r="AE54" s="142" t="s">
        <v>103</v>
      </c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</row>
    <row r="55" spans="1:60" outlineLevel="1" x14ac:dyDescent="0.2">
      <c r="A55" s="143"/>
      <c r="B55" s="143"/>
      <c r="C55" s="180" t="s">
        <v>173</v>
      </c>
      <c r="D55" s="154"/>
      <c r="E55" s="157">
        <v>58.212000000000003</v>
      </c>
      <c r="F55" s="159"/>
      <c r="G55" s="159"/>
      <c r="H55" s="159"/>
      <c r="I55" s="159"/>
      <c r="J55" s="159"/>
      <c r="K55" s="159"/>
      <c r="L55" s="159"/>
      <c r="M55" s="159"/>
      <c r="N55" s="150"/>
      <c r="O55" s="150"/>
      <c r="P55" s="150"/>
      <c r="Q55" s="150"/>
      <c r="R55" s="150"/>
      <c r="S55" s="150"/>
      <c r="T55" s="151"/>
      <c r="U55" s="150"/>
      <c r="V55" s="142"/>
      <c r="W55" s="142"/>
      <c r="X55" s="142"/>
      <c r="Y55" s="142"/>
      <c r="Z55" s="142"/>
      <c r="AA55" s="142"/>
      <c r="AB55" s="142"/>
      <c r="AC55" s="142"/>
      <c r="AD55" s="142"/>
      <c r="AE55" s="142" t="s">
        <v>128</v>
      </c>
      <c r="AF55" s="142">
        <v>0</v>
      </c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</row>
    <row r="56" spans="1:60" outlineLevel="1" x14ac:dyDescent="0.2">
      <c r="A56" s="143"/>
      <c r="B56" s="143"/>
      <c r="C56" s="180" t="s">
        <v>174</v>
      </c>
      <c r="D56" s="154"/>
      <c r="E56" s="157">
        <v>23.76</v>
      </c>
      <c r="F56" s="159"/>
      <c r="G56" s="159"/>
      <c r="H56" s="159"/>
      <c r="I56" s="159"/>
      <c r="J56" s="159"/>
      <c r="K56" s="159"/>
      <c r="L56" s="159"/>
      <c r="M56" s="159"/>
      <c r="N56" s="150"/>
      <c r="O56" s="150"/>
      <c r="P56" s="150"/>
      <c r="Q56" s="150"/>
      <c r="R56" s="150"/>
      <c r="S56" s="150"/>
      <c r="T56" s="151"/>
      <c r="U56" s="150"/>
      <c r="V56" s="142"/>
      <c r="W56" s="142"/>
      <c r="X56" s="142"/>
      <c r="Y56" s="142"/>
      <c r="Z56" s="142"/>
      <c r="AA56" s="142"/>
      <c r="AB56" s="142"/>
      <c r="AC56" s="142"/>
      <c r="AD56" s="142"/>
      <c r="AE56" s="142" t="s">
        <v>128</v>
      </c>
      <c r="AF56" s="142">
        <v>0</v>
      </c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</row>
    <row r="57" spans="1:60" x14ac:dyDescent="0.2">
      <c r="A57" s="144" t="s">
        <v>98</v>
      </c>
      <c r="B57" s="144" t="s">
        <v>63</v>
      </c>
      <c r="C57" s="179" t="s">
        <v>64</v>
      </c>
      <c r="D57" s="152"/>
      <c r="E57" s="156"/>
      <c r="F57" s="160"/>
      <c r="G57" s="160">
        <f>SUMIF(AE58:AE66,"&lt;&gt;NOR",G58:G66)</f>
        <v>0</v>
      </c>
      <c r="H57" s="160"/>
      <c r="I57" s="160">
        <f>SUM(I58:I66)</f>
        <v>0</v>
      </c>
      <c r="J57" s="160"/>
      <c r="K57" s="160">
        <f>SUM(K58:K66)</f>
        <v>0</v>
      </c>
      <c r="L57" s="160"/>
      <c r="M57" s="160">
        <f>SUM(M58:M66)</f>
        <v>0</v>
      </c>
      <c r="N57" s="152"/>
      <c r="O57" s="152">
        <f>SUM(O58:O66)</f>
        <v>10.724240000000002</v>
      </c>
      <c r="P57" s="152"/>
      <c r="Q57" s="152">
        <f>SUM(Q58:Q66)</f>
        <v>0</v>
      </c>
      <c r="R57" s="152"/>
      <c r="S57" s="152"/>
      <c r="T57" s="153"/>
      <c r="U57" s="152">
        <f>SUM(U58:U66)</f>
        <v>0</v>
      </c>
      <c r="AE57" t="s">
        <v>99</v>
      </c>
    </row>
    <row r="58" spans="1:60" outlineLevel="1" x14ac:dyDescent="0.2">
      <c r="A58" s="143">
        <v>25</v>
      </c>
      <c r="B58" s="143" t="s">
        <v>175</v>
      </c>
      <c r="C58" s="178" t="s">
        <v>176</v>
      </c>
      <c r="D58" s="150" t="s">
        <v>126</v>
      </c>
      <c r="E58" s="155">
        <v>6.468</v>
      </c>
      <c r="F58" s="158">
        <f>H58+J58</f>
        <v>0</v>
      </c>
      <c r="G58" s="159">
        <f>ROUND(E58*F58,2)</f>
        <v>0</v>
      </c>
      <c r="H58" s="159"/>
      <c r="I58" s="159">
        <f>ROUND(E58*H58,2)</f>
        <v>0</v>
      </c>
      <c r="J58" s="159"/>
      <c r="K58" s="159">
        <f>ROUND(E58*J58,2)</f>
        <v>0</v>
      </c>
      <c r="L58" s="159">
        <v>21</v>
      </c>
      <c r="M58" s="159">
        <f>G58*(1+L58/100)</f>
        <v>0</v>
      </c>
      <c r="N58" s="150">
        <v>1.63</v>
      </c>
      <c r="O58" s="150">
        <f>ROUND(E58*N58,5)</f>
        <v>10.54284</v>
      </c>
      <c r="P58" s="150">
        <v>0</v>
      </c>
      <c r="Q58" s="150">
        <f>ROUND(E58*P58,5)</f>
        <v>0</v>
      </c>
      <c r="R58" s="150"/>
      <c r="S58" s="150"/>
      <c r="T58" s="151">
        <v>0</v>
      </c>
      <c r="U58" s="150">
        <f>ROUND(E58*T58,2)</f>
        <v>0</v>
      </c>
      <c r="V58" s="142"/>
      <c r="W58" s="142"/>
      <c r="X58" s="142"/>
      <c r="Y58" s="142"/>
      <c r="Z58" s="142"/>
      <c r="AA58" s="142"/>
      <c r="AB58" s="142"/>
      <c r="AC58" s="142"/>
      <c r="AD58" s="142"/>
      <c r="AE58" s="142" t="s">
        <v>103</v>
      </c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</row>
    <row r="59" spans="1:60" outlineLevel="1" x14ac:dyDescent="0.2">
      <c r="A59" s="143"/>
      <c r="B59" s="143"/>
      <c r="C59" s="180" t="s">
        <v>177</v>
      </c>
      <c r="D59" s="154"/>
      <c r="E59" s="157">
        <v>6.468</v>
      </c>
      <c r="F59" s="159"/>
      <c r="G59" s="159"/>
      <c r="H59" s="159"/>
      <c r="I59" s="159"/>
      <c r="J59" s="159"/>
      <c r="K59" s="159"/>
      <c r="L59" s="159"/>
      <c r="M59" s="159"/>
      <c r="N59" s="150"/>
      <c r="O59" s="150"/>
      <c r="P59" s="150"/>
      <c r="Q59" s="150"/>
      <c r="R59" s="150"/>
      <c r="S59" s="150"/>
      <c r="T59" s="151"/>
      <c r="U59" s="150"/>
      <c r="V59" s="142"/>
      <c r="W59" s="142"/>
      <c r="X59" s="142"/>
      <c r="Y59" s="142"/>
      <c r="Z59" s="142"/>
      <c r="AA59" s="142"/>
      <c r="AB59" s="142"/>
      <c r="AC59" s="142"/>
      <c r="AD59" s="142"/>
      <c r="AE59" s="142" t="s">
        <v>128</v>
      </c>
      <c r="AF59" s="142">
        <v>0</v>
      </c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</row>
    <row r="60" spans="1:60" outlineLevel="1" x14ac:dyDescent="0.2">
      <c r="A60" s="143">
        <v>26</v>
      </c>
      <c r="B60" s="143" t="s">
        <v>178</v>
      </c>
      <c r="C60" s="178" t="s">
        <v>179</v>
      </c>
      <c r="D60" s="150" t="s">
        <v>113</v>
      </c>
      <c r="E60" s="155">
        <v>161.69999999999999</v>
      </c>
      <c r="F60" s="158">
        <f>H60+J60</f>
        <v>0</v>
      </c>
      <c r="G60" s="159">
        <f>ROUND(E60*F60,2)</f>
        <v>0</v>
      </c>
      <c r="H60" s="159"/>
      <c r="I60" s="159">
        <f>ROUND(E60*H60,2)</f>
        <v>0</v>
      </c>
      <c r="J60" s="159"/>
      <c r="K60" s="159">
        <f>ROUND(E60*J60,2)</f>
        <v>0</v>
      </c>
      <c r="L60" s="159">
        <v>21</v>
      </c>
      <c r="M60" s="159">
        <f>G60*(1+L60/100)</f>
        <v>0</v>
      </c>
      <c r="N60" s="150">
        <v>0</v>
      </c>
      <c r="O60" s="150">
        <f>ROUND(E60*N60,5)</f>
        <v>0</v>
      </c>
      <c r="P60" s="150">
        <v>0</v>
      </c>
      <c r="Q60" s="150">
        <f>ROUND(E60*P60,5)</f>
        <v>0</v>
      </c>
      <c r="R60" s="150"/>
      <c r="S60" s="150"/>
      <c r="T60" s="151">
        <v>0</v>
      </c>
      <c r="U60" s="150">
        <f>ROUND(E60*T60,2)</f>
        <v>0</v>
      </c>
      <c r="V60" s="142"/>
      <c r="W60" s="142"/>
      <c r="X60" s="142"/>
      <c r="Y60" s="142"/>
      <c r="Z60" s="142"/>
      <c r="AA60" s="142"/>
      <c r="AB60" s="142"/>
      <c r="AC60" s="142"/>
      <c r="AD60" s="142"/>
      <c r="AE60" s="142" t="s">
        <v>103</v>
      </c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</row>
    <row r="61" spans="1:60" outlineLevel="1" x14ac:dyDescent="0.2">
      <c r="A61" s="143">
        <v>27</v>
      </c>
      <c r="B61" s="143" t="s">
        <v>180</v>
      </c>
      <c r="C61" s="178" t="s">
        <v>181</v>
      </c>
      <c r="D61" s="150" t="s">
        <v>147</v>
      </c>
      <c r="E61" s="155">
        <v>291.06</v>
      </c>
      <c r="F61" s="158">
        <f>H61+J61</f>
        <v>0</v>
      </c>
      <c r="G61" s="159">
        <f>ROUND(E61*F61,2)</f>
        <v>0</v>
      </c>
      <c r="H61" s="159"/>
      <c r="I61" s="159">
        <f>ROUND(E61*H61,2)</f>
        <v>0</v>
      </c>
      <c r="J61" s="159"/>
      <c r="K61" s="159">
        <f>ROUND(E61*J61,2)</f>
        <v>0</v>
      </c>
      <c r="L61" s="159">
        <v>21</v>
      </c>
      <c r="M61" s="159">
        <f>G61*(1+L61/100)</f>
        <v>0</v>
      </c>
      <c r="N61" s="150">
        <v>1.8000000000000001E-4</v>
      </c>
      <c r="O61" s="150">
        <f>ROUND(E61*N61,5)</f>
        <v>5.2389999999999999E-2</v>
      </c>
      <c r="P61" s="150">
        <v>0</v>
      </c>
      <c r="Q61" s="150">
        <f>ROUND(E61*P61,5)</f>
        <v>0</v>
      </c>
      <c r="R61" s="150"/>
      <c r="S61" s="150"/>
      <c r="T61" s="151">
        <v>0</v>
      </c>
      <c r="U61" s="150">
        <f>ROUND(E61*T61,2)</f>
        <v>0</v>
      </c>
      <c r="V61" s="142"/>
      <c r="W61" s="142"/>
      <c r="X61" s="142"/>
      <c r="Y61" s="142"/>
      <c r="Z61" s="142"/>
      <c r="AA61" s="142"/>
      <c r="AB61" s="142"/>
      <c r="AC61" s="142"/>
      <c r="AD61" s="142"/>
      <c r="AE61" s="142" t="s">
        <v>103</v>
      </c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</row>
    <row r="62" spans="1:60" outlineLevel="1" x14ac:dyDescent="0.2">
      <c r="A62" s="143"/>
      <c r="B62" s="143"/>
      <c r="C62" s="180"/>
      <c r="D62" s="154"/>
      <c r="E62" s="157">
        <v>291.06</v>
      </c>
      <c r="F62" s="159"/>
      <c r="G62" s="159"/>
      <c r="H62" s="159"/>
      <c r="I62" s="159"/>
      <c r="J62" s="159"/>
      <c r="K62" s="159"/>
      <c r="L62" s="159"/>
      <c r="M62" s="159"/>
      <c r="N62" s="150"/>
      <c r="O62" s="150"/>
      <c r="P62" s="150"/>
      <c r="Q62" s="150"/>
      <c r="R62" s="150"/>
      <c r="S62" s="150"/>
      <c r="T62" s="151"/>
      <c r="U62" s="150"/>
      <c r="V62" s="142"/>
      <c r="W62" s="142"/>
      <c r="X62" s="142"/>
      <c r="Y62" s="142"/>
      <c r="Z62" s="142"/>
      <c r="AA62" s="142"/>
      <c r="AB62" s="142"/>
      <c r="AC62" s="142"/>
      <c r="AD62" s="142"/>
      <c r="AE62" s="142" t="s">
        <v>128</v>
      </c>
      <c r="AF62" s="142">
        <v>0</v>
      </c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</row>
    <row r="63" spans="1:60" outlineLevel="1" x14ac:dyDescent="0.2">
      <c r="A63" s="143">
        <v>28</v>
      </c>
      <c r="B63" s="143" t="s">
        <v>182</v>
      </c>
      <c r="C63" s="178" t="s">
        <v>183</v>
      </c>
      <c r="D63" s="150" t="s">
        <v>113</v>
      </c>
      <c r="E63" s="155">
        <v>161.69999999999999</v>
      </c>
      <c r="F63" s="158">
        <f>H63+J63</f>
        <v>0</v>
      </c>
      <c r="G63" s="159">
        <f>ROUND(E63*F63,2)</f>
        <v>0</v>
      </c>
      <c r="H63" s="159"/>
      <c r="I63" s="159">
        <f>ROUND(E63*H63,2)</f>
        <v>0</v>
      </c>
      <c r="J63" s="159"/>
      <c r="K63" s="159">
        <f>ROUND(E63*J63,2)</f>
        <v>0</v>
      </c>
      <c r="L63" s="159">
        <v>21</v>
      </c>
      <c r="M63" s="159">
        <f>G63*(1+L63/100)</f>
        <v>0</v>
      </c>
      <c r="N63" s="150">
        <v>3.8999999999999999E-4</v>
      </c>
      <c r="O63" s="150">
        <f>ROUND(E63*N63,5)</f>
        <v>6.3060000000000005E-2</v>
      </c>
      <c r="P63" s="150">
        <v>0</v>
      </c>
      <c r="Q63" s="150">
        <f>ROUND(E63*P63,5)</f>
        <v>0</v>
      </c>
      <c r="R63" s="150"/>
      <c r="S63" s="150"/>
      <c r="T63" s="151">
        <v>0</v>
      </c>
      <c r="U63" s="150">
        <f>ROUND(E63*T63,2)</f>
        <v>0</v>
      </c>
      <c r="V63" s="142"/>
      <c r="W63" s="142"/>
      <c r="X63" s="142"/>
      <c r="Y63" s="142"/>
      <c r="Z63" s="142"/>
      <c r="AA63" s="142"/>
      <c r="AB63" s="142"/>
      <c r="AC63" s="142"/>
      <c r="AD63" s="142"/>
      <c r="AE63" s="142" t="s">
        <v>121</v>
      </c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</row>
    <row r="64" spans="1:60" outlineLevel="1" x14ac:dyDescent="0.2">
      <c r="A64" s="143">
        <v>29</v>
      </c>
      <c r="B64" s="143" t="s">
        <v>184</v>
      </c>
      <c r="C64" s="178" t="s">
        <v>185</v>
      </c>
      <c r="D64" s="150" t="s">
        <v>147</v>
      </c>
      <c r="E64" s="155">
        <v>299.79180000000002</v>
      </c>
      <c r="F64" s="158">
        <f>H64+J64</f>
        <v>0</v>
      </c>
      <c r="G64" s="159">
        <f>ROUND(E64*F64,2)</f>
        <v>0</v>
      </c>
      <c r="H64" s="159"/>
      <c r="I64" s="159">
        <f>ROUND(E64*H64,2)</f>
        <v>0</v>
      </c>
      <c r="J64" s="159"/>
      <c r="K64" s="159">
        <f>ROUND(E64*J64,2)</f>
        <v>0</v>
      </c>
      <c r="L64" s="159">
        <v>21</v>
      </c>
      <c r="M64" s="159">
        <f>G64*(1+L64/100)</f>
        <v>0</v>
      </c>
      <c r="N64" s="150">
        <v>2.2000000000000001E-4</v>
      </c>
      <c r="O64" s="150">
        <f>ROUND(E64*N64,5)</f>
        <v>6.5949999999999995E-2</v>
      </c>
      <c r="P64" s="150">
        <v>0</v>
      </c>
      <c r="Q64" s="150">
        <f>ROUND(E64*P64,5)</f>
        <v>0</v>
      </c>
      <c r="R64" s="150"/>
      <c r="S64" s="150"/>
      <c r="T64" s="151">
        <v>0</v>
      </c>
      <c r="U64" s="150">
        <f>ROUND(E64*T64,2)</f>
        <v>0</v>
      </c>
      <c r="V64" s="142"/>
      <c r="W64" s="142"/>
      <c r="X64" s="142"/>
      <c r="Y64" s="142"/>
      <c r="Z64" s="142"/>
      <c r="AA64" s="142"/>
      <c r="AB64" s="142"/>
      <c r="AC64" s="142"/>
      <c r="AD64" s="142"/>
      <c r="AE64" s="142" t="s">
        <v>121</v>
      </c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</row>
    <row r="65" spans="1:60" outlineLevel="1" x14ac:dyDescent="0.2">
      <c r="A65" s="143"/>
      <c r="B65" s="143"/>
      <c r="C65" s="180" t="s">
        <v>186</v>
      </c>
      <c r="D65" s="154"/>
      <c r="E65" s="157">
        <v>299.79180000000002</v>
      </c>
      <c r="F65" s="159"/>
      <c r="G65" s="159"/>
      <c r="H65" s="159"/>
      <c r="I65" s="159"/>
      <c r="J65" s="159"/>
      <c r="K65" s="159"/>
      <c r="L65" s="159"/>
      <c r="M65" s="159"/>
      <c r="N65" s="150"/>
      <c r="O65" s="150"/>
      <c r="P65" s="150"/>
      <c r="Q65" s="150"/>
      <c r="R65" s="150"/>
      <c r="S65" s="150"/>
      <c r="T65" s="151"/>
      <c r="U65" s="150"/>
      <c r="V65" s="142"/>
      <c r="W65" s="142"/>
      <c r="X65" s="142"/>
      <c r="Y65" s="142"/>
      <c r="Z65" s="142"/>
      <c r="AA65" s="142"/>
      <c r="AB65" s="142"/>
      <c r="AC65" s="142"/>
      <c r="AD65" s="142"/>
      <c r="AE65" s="142" t="s">
        <v>128</v>
      </c>
      <c r="AF65" s="142">
        <v>0</v>
      </c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</row>
    <row r="66" spans="1:60" outlineLevel="1" x14ac:dyDescent="0.2">
      <c r="A66" s="143"/>
      <c r="B66" s="143"/>
      <c r="C66" s="180" t="s">
        <v>187</v>
      </c>
      <c r="D66" s="154"/>
      <c r="E66" s="157"/>
      <c r="F66" s="159"/>
      <c r="G66" s="159"/>
      <c r="H66" s="159"/>
      <c r="I66" s="159"/>
      <c r="J66" s="159"/>
      <c r="K66" s="159"/>
      <c r="L66" s="159"/>
      <c r="M66" s="159"/>
      <c r="N66" s="150"/>
      <c r="O66" s="150"/>
      <c r="P66" s="150"/>
      <c r="Q66" s="150"/>
      <c r="R66" s="150"/>
      <c r="S66" s="150"/>
      <c r="T66" s="151"/>
      <c r="U66" s="150"/>
      <c r="V66" s="142"/>
      <c r="W66" s="142"/>
      <c r="X66" s="142"/>
      <c r="Y66" s="142"/>
      <c r="Z66" s="142"/>
      <c r="AA66" s="142"/>
      <c r="AB66" s="142"/>
      <c r="AC66" s="142"/>
      <c r="AD66" s="142"/>
      <c r="AE66" s="142" t="s">
        <v>128</v>
      </c>
      <c r="AF66" s="142">
        <v>0</v>
      </c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</row>
    <row r="67" spans="1:60" x14ac:dyDescent="0.2">
      <c r="A67" s="144" t="s">
        <v>98</v>
      </c>
      <c r="B67" s="144" t="s">
        <v>65</v>
      </c>
      <c r="C67" s="179" t="s">
        <v>66</v>
      </c>
      <c r="D67" s="152"/>
      <c r="E67" s="156"/>
      <c r="F67" s="160"/>
      <c r="G67" s="160">
        <f>SUMIF(AE68:AE70,"&lt;&gt;NOR",G68:G70)</f>
        <v>0</v>
      </c>
      <c r="H67" s="160"/>
      <c r="I67" s="160">
        <f>SUM(I68:I70)</f>
        <v>0</v>
      </c>
      <c r="J67" s="160"/>
      <c r="K67" s="160">
        <f>SUM(K68:K70)</f>
        <v>0</v>
      </c>
      <c r="L67" s="160"/>
      <c r="M67" s="160">
        <f>SUM(M68:M70)</f>
        <v>0</v>
      </c>
      <c r="N67" s="152"/>
      <c r="O67" s="152">
        <f>SUM(O68:O70)</f>
        <v>51.663400000000003</v>
      </c>
      <c r="P67" s="152"/>
      <c r="Q67" s="152">
        <f>SUM(Q68:Q70)</f>
        <v>0</v>
      </c>
      <c r="R67" s="152"/>
      <c r="S67" s="152"/>
      <c r="T67" s="153"/>
      <c r="U67" s="152">
        <f>SUM(U68:U70)</f>
        <v>0</v>
      </c>
      <c r="AE67" t="s">
        <v>99</v>
      </c>
    </row>
    <row r="68" spans="1:60" outlineLevel="1" x14ac:dyDescent="0.2">
      <c r="A68" s="143">
        <v>30</v>
      </c>
      <c r="B68" s="143" t="s">
        <v>188</v>
      </c>
      <c r="C68" s="178" t="s">
        <v>189</v>
      </c>
      <c r="D68" s="150" t="s">
        <v>126</v>
      </c>
      <c r="E68" s="155">
        <v>27.324000000000002</v>
      </c>
      <c r="F68" s="158">
        <f>H68+J68</f>
        <v>0</v>
      </c>
      <c r="G68" s="159">
        <f>ROUND(E68*F68,2)</f>
        <v>0</v>
      </c>
      <c r="H68" s="159"/>
      <c r="I68" s="159">
        <f>ROUND(E68*H68,2)</f>
        <v>0</v>
      </c>
      <c r="J68" s="159"/>
      <c r="K68" s="159">
        <f>ROUND(E68*J68,2)</f>
        <v>0</v>
      </c>
      <c r="L68" s="159">
        <v>21</v>
      </c>
      <c r="M68" s="159">
        <f>G68*(1+L68/100)</f>
        <v>0</v>
      </c>
      <c r="N68" s="150">
        <v>1.8907700000000001</v>
      </c>
      <c r="O68" s="150">
        <f>ROUND(E68*N68,5)</f>
        <v>51.663400000000003</v>
      </c>
      <c r="P68" s="150">
        <v>0</v>
      </c>
      <c r="Q68" s="150">
        <f>ROUND(E68*P68,5)</f>
        <v>0</v>
      </c>
      <c r="R68" s="150"/>
      <c r="S68" s="150"/>
      <c r="T68" s="151">
        <v>0</v>
      </c>
      <c r="U68" s="150">
        <f>ROUND(E68*T68,2)</f>
        <v>0</v>
      </c>
      <c r="V68" s="142"/>
      <c r="W68" s="142"/>
      <c r="X68" s="142"/>
      <c r="Y68" s="142"/>
      <c r="Z68" s="142"/>
      <c r="AA68" s="142"/>
      <c r="AB68" s="142"/>
      <c r="AC68" s="142"/>
      <c r="AD68" s="142"/>
      <c r="AE68" s="142" t="s">
        <v>103</v>
      </c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</row>
    <row r="69" spans="1:60" outlineLevel="1" x14ac:dyDescent="0.2">
      <c r="A69" s="143"/>
      <c r="B69" s="143"/>
      <c r="C69" s="180" t="s">
        <v>190</v>
      </c>
      <c r="D69" s="154"/>
      <c r="E69" s="157">
        <v>19.404</v>
      </c>
      <c r="F69" s="159"/>
      <c r="G69" s="159"/>
      <c r="H69" s="159"/>
      <c r="I69" s="159"/>
      <c r="J69" s="159"/>
      <c r="K69" s="159"/>
      <c r="L69" s="159"/>
      <c r="M69" s="159"/>
      <c r="N69" s="150"/>
      <c r="O69" s="150"/>
      <c r="P69" s="150"/>
      <c r="Q69" s="150"/>
      <c r="R69" s="150"/>
      <c r="S69" s="150"/>
      <c r="T69" s="151"/>
      <c r="U69" s="150"/>
      <c r="V69" s="142"/>
      <c r="W69" s="142"/>
      <c r="X69" s="142"/>
      <c r="Y69" s="142"/>
      <c r="Z69" s="142"/>
      <c r="AA69" s="142"/>
      <c r="AB69" s="142"/>
      <c r="AC69" s="142"/>
      <c r="AD69" s="142"/>
      <c r="AE69" s="142" t="s">
        <v>128</v>
      </c>
      <c r="AF69" s="142">
        <v>0</v>
      </c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</row>
    <row r="70" spans="1:60" outlineLevel="1" x14ac:dyDescent="0.2">
      <c r="A70" s="143"/>
      <c r="B70" s="143"/>
      <c r="C70" s="180" t="s">
        <v>191</v>
      </c>
      <c r="D70" s="154"/>
      <c r="E70" s="157">
        <v>7.92</v>
      </c>
      <c r="F70" s="159"/>
      <c r="G70" s="159"/>
      <c r="H70" s="159"/>
      <c r="I70" s="159"/>
      <c r="J70" s="159"/>
      <c r="K70" s="159"/>
      <c r="L70" s="159"/>
      <c r="M70" s="159"/>
      <c r="N70" s="150"/>
      <c r="O70" s="150"/>
      <c r="P70" s="150"/>
      <c r="Q70" s="150"/>
      <c r="R70" s="150"/>
      <c r="S70" s="150"/>
      <c r="T70" s="151"/>
      <c r="U70" s="150"/>
      <c r="V70" s="142"/>
      <c r="W70" s="142"/>
      <c r="X70" s="142"/>
      <c r="Y70" s="142"/>
      <c r="Z70" s="142"/>
      <c r="AA70" s="142"/>
      <c r="AB70" s="142"/>
      <c r="AC70" s="142"/>
      <c r="AD70" s="142"/>
      <c r="AE70" s="142" t="s">
        <v>128</v>
      </c>
      <c r="AF70" s="142">
        <v>0</v>
      </c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</row>
    <row r="71" spans="1:60" x14ac:dyDescent="0.2">
      <c r="A71" s="144" t="s">
        <v>98</v>
      </c>
      <c r="B71" s="144" t="s">
        <v>67</v>
      </c>
      <c r="C71" s="179" t="s">
        <v>68</v>
      </c>
      <c r="D71" s="152"/>
      <c r="E71" s="156"/>
      <c r="F71" s="160"/>
      <c r="G71" s="160">
        <f>SUMIF(AE72:AE145,"&lt;&gt;NOR",G72:G145)</f>
        <v>0</v>
      </c>
      <c r="H71" s="160"/>
      <c r="I71" s="160">
        <f>SUM(I72:I145)</f>
        <v>0</v>
      </c>
      <c r="J71" s="160"/>
      <c r="K71" s="160">
        <f>SUM(K72:K145)</f>
        <v>0</v>
      </c>
      <c r="L71" s="160"/>
      <c r="M71" s="160">
        <f>SUM(M72:M145)</f>
        <v>0</v>
      </c>
      <c r="N71" s="152"/>
      <c r="O71" s="152">
        <f>SUM(O72:O145)</f>
        <v>9.6278100000000002</v>
      </c>
      <c r="P71" s="152"/>
      <c r="Q71" s="152">
        <f>SUM(Q72:Q145)</f>
        <v>0</v>
      </c>
      <c r="R71" s="152"/>
      <c r="S71" s="152"/>
      <c r="T71" s="153"/>
      <c r="U71" s="152">
        <f>SUM(U72:U145)</f>
        <v>210.35</v>
      </c>
      <c r="AE71" t="s">
        <v>99</v>
      </c>
    </row>
    <row r="72" spans="1:60" outlineLevel="1" x14ac:dyDescent="0.2">
      <c r="A72" s="143">
        <v>31</v>
      </c>
      <c r="B72" s="143" t="s">
        <v>192</v>
      </c>
      <c r="C72" s="178" t="s">
        <v>193</v>
      </c>
      <c r="D72" s="150" t="s">
        <v>113</v>
      </c>
      <c r="E72" s="155">
        <v>66</v>
      </c>
      <c r="F72" s="158">
        <f>H72+J72</f>
        <v>0</v>
      </c>
      <c r="G72" s="159">
        <f>ROUND(E72*F72,2)</f>
        <v>0</v>
      </c>
      <c r="H72" s="159"/>
      <c r="I72" s="159">
        <f>ROUND(E72*H72,2)</f>
        <v>0</v>
      </c>
      <c r="J72" s="159"/>
      <c r="K72" s="159">
        <f>ROUND(E72*J72,2)</f>
        <v>0</v>
      </c>
      <c r="L72" s="159">
        <v>21</v>
      </c>
      <c r="M72" s="159">
        <f>G72*(1+L72/100)</f>
        <v>0</v>
      </c>
      <c r="N72" s="150">
        <v>0</v>
      </c>
      <c r="O72" s="150">
        <f>ROUND(E72*N72,5)</f>
        <v>0</v>
      </c>
      <c r="P72" s="150">
        <v>0</v>
      </c>
      <c r="Q72" s="150">
        <f>ROUND(E72*P72,5)</f>
        <v>0</v>
      </c>
      <c r="R72" s="150"/>
      <c r="S72" s="150"/>
      <c r="T72" s="151">
        <v>3.4000000000000002E-2</v>
      </c>
      <c r="U72" s="150">
        <f>ROUND(E72*T72,2)</f>
        <v>2.2400000000000002</v>
      </c>
      <c r="V72" s="142"/>
      <c r="W72" s="142"/>
      <c r="X72" s="142"/>
      <c r="Y72" s="142"/>
      <c r="Z72" s="142"/>
      <c r="AA72" s="142"/>
      <c r="AB72" s="142"/>
      <c r="AC72" s="142"/>
      <c r="AD72" s="142"/>
      <c r="AE72" s="142" t="s">
        <v>103</v>
      </c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</row>
    <row r="73" spans="1:60" ht="22.5" outlineLevel="1" x14ac:dyDescent="0.2">
      <c r="A73" s="143">
        <v>32</v>
      </c>
      <c r="B73" s="143" t="s">
        <v>194</v>
      </c>
      <c r="C73" s="178" t="s">
        <v>195</v>
      </c>
      <c r="D73" s="150" t="s">
        <v>113</v>
      </c>
      <c r="E73" s="155">
        <v>67.98</v>
      </c>
      <c r="F73" s="158">
        <f>H73+J73</f>
        <v>0</v>
      </c>
      <c r="G73" s="159">
        <f>ROUND(E73*F73,2)</f>
        <v>0</v>
      </c>
      <c r="H73" s="159"/>
      <c r="I73" s="159">
        <f>ROUND(E73*H73,2)</f>
        <v>0</v>
      </c>
      <c r="J73" s="159"/>
      <c r="K73" s="159">
        <f>ROUND(E73*J73,2)</f>
        <v>0</v>
      </c>
      <c r="L73" s="159">
        <v>21</v>
      </c>
      <c r="M73" s="159">
        <f>G73*(1+L73/100)</f>
        <v>0</v>
      </c>
      <c r="N73" s="150">
        <v>2.7E-4</v>
      </c>
      <c r="O73" s="150">
        <f>ROUND(E73*N73,5)</f>
        <v>1.8350000000000002E-2</v>
      </c>
      <c r="P73" s="150">
        <v>0</v>
      </c>
      <c r="Q73" s="150">
        <f>ROUND(E73*P73,5)</f>
        <v>0</v>
      </c>
      <c r="R73" s="150"/>
      <c r="S73" s="150"/>
      <c r="T73" s="151">
        <v>0</v>
      </c>
      <c r="U73" s="150">
        <f>ROUND(E73*T73,2)</f>
        <v>0</v>
      </c>
      <c r="V73" s="142"/>
      <c r="W73" s="142"/>
      <c r="X73" s="142"/>
      <c r="Y73" s="142"/>
      <c r="Z73" s="142"/>
      <c r="AA73" s="142"/>
      <c r="AB73" s="142"/>
      <c r="AC73" s="142"/>
      <c r="AD73" s="142"/>
      <c r="AE73" s="142" t="s">
        <v>121</v>
      </c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</row>
    <row r="74" spans="1:60" outlineLevel="1" x14ac:dyDescent="0.2">
      <c r="A74" s="143"/>
      <c r="B74" s="143"/>
      <c r="C74" s="251" t="s">
        <v>196</v>
      </c>
      <c r="D74" s="252"/>
      <c r="E74" s="253"/>
      <c r="F74" s="254"/>
      <c r="G74" s="255"/>
      <c r="H74" s="159"/>
      <c r="I74" s="159"/>
      <c r="J74" s="159"/>
      <c r="K74" s="159"/>
      <c r="L74" s="159"/>
      <c r="M74" s="159"/>
      <c r="N74" s="150"/>
      <c r="O74" s="150"/>
      <c r="P74" s="150"/>
      <c r="Q74" s="150"/>
      <c r="R74" s="150"/>
      <c r="S74" s="150"/>
      <c r="T74" s="151"/>
      <c r="U74" s="150"/>
      <c r="V74" s="142"/>
      <c r="W74" s="142"/>
      <c r="X74" s="142"/>
      <c r="Y74" s="142"/>
      <c r="Z74" s="142"/>
      <c r="AA74" s="142"/>
      <c r="AB74" s="142"/>
      <c r="AC74" s="142"/>
      <c r="AD74" s="142"/>
      <c r="AE74" s="142" t="s">
        <v>105</v>
      </c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5" t="str">
        <f>C74</f>
        <v>Viz Technické listy VAS Třebíč V.4</v>
      </c>
      <c r="BB74" s="142"/>
      <c r="BC74" s="142"/>
      <c r="BD74" s="142"/>
      <c r="BE74" s="142"/>
      <c r="BF74" s="142"/>
      <c r="BG74" s="142"/>
      <c r="BH74" s="142"/>
    </row>
    <row r="75" spans="1:60" outlineLevel="1" x14ac:dyDescent="0.2">
      <c r="A75" s="143"/>
      <c r="B75" s="143"/>
      <c r="C75" s="180" t="s">
        <v>197</v>
      </c>
      <c r="D75" s="154"/>
      <c r="E75" s="157">
        <v>67.98</v>
      </c>
      <c r="F75" s="159"/>
      <c r="G75" s="159"/>
      <c r="H75" s="159"/>
      <c r="I75" s="159"/>
      <c r="J75" s="159"/>
      <c r="K75" s="159"/>
      <c r="L75" s="159"/>
      <c r="M75" s="159"/>
      <c r="N75" s="150"/>
      <c r="O75" s="150"/>
      <c r="P75" s="150"/>
      <c r="Q75" s="150"/>
      <c r="R75" s="150"/>
      <c r="S75" s="150"/>
      <c r="T75" s="151"/>
      <c r="U75" s="150"/>
      <c r="V75" s="142"/>
      <c r="W75" s="142"/>
      <c r="X75" s="142"/>
      <c r="Y75" s="142"/>
      <c r="Z75" s="142"/>
      <c r="AA75" s="142"/>
      <c r="AB75" s="142"/>
      <c r="AC75" s="142"/>
      <c r="AD75" s="142"/>
      <c r="AE75" s="142" t="s">
        <v>128</v>
      </c>
      <c r="AF75" s="142">
        <v>0</v>
      </c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</row>
    <row r="76" spans="1:60" outlineLevel="1" x14ac:dyDescent="0.2">
      <c r="A76" s="143">
        <v>33</v>
      </c>
      <c r="B76" s="143" t="s">
        <v>198</v>
      </c>
      <c r="C76" s="178" t="s">
        <v>199</v>
      </c>
      <c r="D76" s="150" t="s">
        <v>113</v>
      </c>
      <c r="E76" s="155">
        <v>161.69999999999999</v>
      </c>
      <c r="F76" s="158">
        <f>H76+J76</f>
        <v>0</v>
      </c>
      <c r="G76" s="159">
        <f>ROUND(E76*F76,2)</f>
        <v>0</v>
      </c>
      <c r="H76" s="159"/>
      <c r="I76" s="159">
        <f>ROUND(E76*H76,2)</f>
        <v>0</v>
      </c>
      <c r="J76" s="159"/>
      <c r="K76" s="159">
        <f>ROUND(E76*J76,2)</f>
        <v>0</v>
      </c>
      <c r="L76" s="159">
        <v>21</v>
      </c>
      <c r="M76" s="159">
        <f>G76*(1+L76/100)</f>
        <v>0</v>
      </c>
      <c r="N76" s="150">
        <v>0</v>
      </c>
      <c r="O76" s="150">
        <f>ROUND(E76*N76,5)</f>
        <v>0</v>
      </c>
      <c r="P76" s="150">
        <v>0</v>
      </c>
      <c r="Q76" s="150">
        <f>ROUND(E76*P76,5)</f>
        <v>0</v>
      </c>
      <c r="R76" s="150"/>
      <c r="S76" s="150"/>
      <c r="T76" s="151">
        <v>0.17199999999999999</v>
      </c>
      <c r="U76" s="150">
        <f>ROUND(E76*T76,2)</f>
        <v>27.81</v>
      </c>
      <c r="V76" s="142"/>
      <c r="W76" s="142"/>
      <c r="X76" s="142"/>
      <c r="Y76" s="142"/>
      <c r="Z76" s="142"/>
      <c r="AA76" s="142"/>
      <c r="AB76" s="142"/>
      <c r="AC76" s="142"/>
      <c r="AD76" s="142"/>
      <c r="AE76" s="142" t="s">
        <v>103</v>
      </c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</row>
    <row r="77" spans="1:60" ht="22.5" outlineLevel="1" x14ac:dyDescent="0.2">
      <c r="A77" s="143">
        <v>34</v>
      </c>
      <c r="B77" s="143" t="s">
        <v>200</v>
      </c>
      <c r="C77" s="178" t="s">
        <v>201</v>
      </c>
      <c r="D77" s="150" t="s">
        <v>113</v>
      </c>
      <c r="E77" s="155">
        <v>166.55099999999999</v>
      </c>
      <c r="F77" s="158">
        <f>H77+J77</f>
        <v>0</v>
      </c>
      <c r="G77" s="159">
        <f>ROUND(E77*F77,2)</f>
        <v>0</v>
      </c>
      <c r="H77" s="159"/>
      <c r="I77" s="159">
        <f>ROUND(E77*H77,2)</f>
        <v>0</v>
      </c>
      <c r="J77" s="159"/>
      <c r="K77" s="159">
        <f>ROUND(E77*J77,2)</f>
        <v>0</v>
      </c>
      <c r="L77" s="159">
        <v>21</v>
      </c>
      <c r="M77" s="159">
        <f>G77*(1+L77/100)</f>
        <v>0</v>
      </c>
      <c r="N77" s="150">
        <v>3.1800000000000001E-3</v>
      </c>
      <c r="O77" s="150">
        <f>ROUND(E77*N77,5)</f>
        <v>0.52963000000000005</v>
      </c>
      <c r="P77" s="150">
        <v>0</v>
      </c>
      <c r="Q77" s="150">
        <f>ROUND(E77*P77,5)</f>
        <v>0</v>
      </c>
      <c r="R77" s="150"/>
      <c r="S77" s="150"/>
      <c r="T77" s="151">
        <v>0</v>
      </c>
      <c r="U77" s="150">
        <f>ROUND(E77*T77,2)</f>
        <v>0</v>
      </c>
      <c r="V77" s="142"/>
      <c r="W77" s="142"/>
      <c r="X77" s="142"/>
      <c r="Y77" s="142"/>
      <c r="Z77" s="142"/>
      <c r="AA77" s="142"/>
      <c r="AB77" s="142"/>
      <c r="AC77" s="142"/>
      <c r="AD77" s="142"/>
      <c r="AE77" s="142" t="s">
        <v>121</v>
      </c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</row>
    <row r="78" spans="1:60" outlineLevel="1" x14ac:dyDescent="0.2">
      <c r="A78" s="143"/>
      <c r="B78" s="143"/>
      <c r="C78" s="251" t="s">
        <v>202</v>
      </c>
      <c r="D78" s="252"/>
      <c r="E78" s="253"/>
      <c r="F78" s="254"/>
      <c r="G78" s="255"/>
      <c r="H78" s="159"/>
      <c r="I78" s="159"/>
      <c r="J78" s="159"/>
      <c r="K78" s="159"/>
      <c r="L78" s="159"/>
      <c r="M78" s="159"/>
      <c r="N78" s="150"/>
      <c r="O78" s="150"/>
      <c r="P78" s="150"/>
      <c r="Q78" s="150"/>
      <c r="R78" s="150"/>
      <c r="S78" s="150"/>
      <c r="T78" s="151"/>
      <c r="U78" s="150"/>
      <c r="V78" s="142"/>
      <c r="W78" s="142"/>
      <c r="X78" s="142"/>
      <c r="Y78" s="142"/>
      <c r="Z78" s="142"/>
      <c r="AA78" s="142"/>
      <c r="AB78" s="142"/>
      <c r="AC78" s="142"/>
      <c r="AD78" s="142"/>
      <c r="AE78" s="142" t="s">
        <v>105</v>
      </c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5" t="str">
        <f>C78</f>
        <v>Technické listy VAS V.3</v>
      </c>
      <c r="BB78" s="142"/>
      <c r="BC78" s="142"/>
      <c r="BD78" s="142"/>
      <c r="BE78" s="142"/>
      <c r="BF78" s="142"/>
      <c r="BG78" s="142"/>
      <c r="BH78" s="142"/>
    </row>
    <row r="79" spans="1:60" outlineLevel="1" x14ac:dyDescent="0.2">
      <c r="A79" s="143"/>
      <c r="B79" s="143"/>
      <c r="C79" s="180" t="s">
        <v>203</v>
      </c>
      <c r="D79" s="154"/>
      <c r="E79" s="157">
        <v>166.55099999999999</v>
      </c>
      <c r="F79" s="159"/>
      <c r="G79" s="159"/>
      <c r="H79" s="159"/>
      <c r="I79" s="159"/>
      <c r="J79" s="159"/>
      <c r="K79" s="159"/>
      <c r="L79" s="159"/>
      <c r="M79" s="159"/>
      <c r="N79" s="150"/>
      <c r="O79" s="150"/>
      <c r="P79" s="150"/>
      <c r="Q79" s="150"/>
      <c r="R79" s="150"/>
      <c r="S79" s="150"/>
      <c r="T79" s="151"/>
      <c r="U79" s="150"/>
      <c r="V79" s="142"/>
      <c r="W79" s="142"/>
      <c r="X79" s="142"/>
      <c r="Y79" s="142"/>
      <c r="Z79" s="142"/>
      <c r="AA79" s="142"/>
      <c r="AB79" s="142"/>
      <c r="AC79" s="142"/>
      <c r="AD79" s="142"/>
      <c r="AE79" s="142" t="s">
        <v>128</v>
      </c>
      <c r="AF79" s="142">
        <v>0</v>
      </c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</row>
    <row r="80" spans="1:60" outlineLevel="1" x14ac:dyDescent="0.2">
      <c r="A80" s="143">
        <v>35</v>
      </c>
      <c r="B80" s="143" t="s">
        <v>204</v>
      </c>
      <c r="C80" s="178" t="s">
        <v>205</v>
      </c>
      <c r="D80" s="150" t="s">
        <v>120</v>
      </c>
      <c r="E80" s="155">
        <v>1</v>
      </c>
      <c r="F80" s="158">
        <f>H80+J80</f>
        <v>0</v>
      </c>
      <c r="G80" s="159">
        <f>ROUND(E80*F80,2)</f>
        <v>0</v>
      </c>
      <c r="H80" s="159"/>
      <c r="I80" s="159">
        <f>ROUND(E80*H80,2)</f>
        <v>0</v>
      </c>
      <c r="J80" s="159"/>
      <c r="K80" s="159">
        <f>ROUND(E80*J80,2)</f>
        <v>0</v>
      </c>
      <c r="L80" s="159">
        <v>21</v>
      </c>
      <c r="M80" s="159">
        <f>G80*(1+L80/100)</f>
        <v>0</v>
      </c>
      <c r="N80" s="150">
        <v>0</v>
      </c>
      <c r="O80" s="150">
        <f>ROUND(E80*N80,5)</f>
        <v>0</v>
      </c>
      <c r="P80" s="150">
        <v>0</v>
      </c>
      <c r="Q80" s="150">
        <f>ROUND(E80*P80,5)</f>
        <v>0</v>
      </c>
      <c r="R80" s="150"/>
      <c r="S80" s="150"/>
      <c r="T80" s="151">
        <v>9.2829999999999995</v>
      </c>
      <c r="U80" s="150">
        <f>ROUND(E80*T80,2)</f>
        <v>9.2799999999999994</v>
      </c>
      <c r="V80" s="142"/>
      <c r="W80" s="142"/>
      <c r="X80" s="142"/>
      <c r="Y80" s="142"/>
      <c r="Z80" s="142"/>
      <c r="AA80" s="142"/>
      <c r="AB80" s="142"/>
      <c r="AC80" s="142"/>
      <c r="AD80" s="142"/>
      <c r="AE80" s="142" t="s">
        <v>103</v>
      </c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</row>
    <row r="81" spans="1:60" outlineLevel="1" x14ac:dyDescent="0.2">
      <c r="A81" s="143">
        <v>36</v>
      </c>
      <c r="B81" s="143" t="s">
        <v>206</v>
      </c>
      <c r="C81" s="178" t="s">
        <v>207</v>
      </c>
      <c r="D81" s="150" t="s">
        <v>120</v>
      </c>
      <c r="E81" s="155">
        <v>26.95</v>
      </c>
      <c r="F81" s="158">
        <f>H81+J81</f>
        <v>0</v>
      </c>
      <c r="G81" s="159">
        <f>ROUND(E81*F81,2)</f>
        <v>0</v>
      </c>
      <c r="H81" s="159"/>
      <c r="I81" s="159">
        <f>ROUND(E81*H81,2)</f>
        <v>0</v>
      </c>
      <c r="J81" s="159"/>
      <c r="K81" s="159">
        <f>ROUND(E81*J81,2)</f>
        <v>0</v>
      </c>
      <c r="L81" s="159">
        <v>21</v>
      </c>
      <c r="M81" s="159">
        <f>G81*(1+L81/100)</f>
        <v>0</v>
      </c>
      <c r="N81" s="150">
        <v>7.1000000000000002E-4</v>
      </c>
      <c r="O81" s="150">
        <f>ROUND(E81*N81,5)</f>
        <v>1.9130000000000001E-2</v>
      </c>
      <c r="P81" s="150">
        <v>0</v>
      </c>
      <c r="Q81" s="150">
        <f>ROUND(E81*P81,5)</f>
        <v>0</v>
      </c>
      <c r="R81" s="150"/>
      <c r="S81" s="150"/>
      <c r="T81" s="151">
        <v>0</v>
      </c>
      <c r="U81" s="150">
        <f>ROUND(E81*T81,2)</f>
        <v>0</v>
      </c>
      <c r="V81" s="142"/>
      <c r="W81" s="142"/>
      <c r="X81" s="142"/>
      <c r="Y81" s="142"/>
      <c r="Z81" s="142"/>
      <c r="AA81" s="142"/>
      <c r="AB81" s="142"/>
      <c r="AC81" s="142"/>
      <c r="AD81" s="142"/>
      <c r="AE81" s="142" t="s">
        <v>121</v>
      </c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</row>
    <row r="82" spans="1:60" outlineLevel="1" x14ac:dyDescent="0.2">
      <c r="A82" s="143"/>
      <c r="B82" s="143"/>
      <c r="C82" s="251" t="s">
        <v>208</v>
      </c>
      <c r="D82" s="252"/>
      <c r="E82" s="253"/>
      <c r="F82" s="254"/>
      <c r="G82" s="255"/>
      <c r="H82" s="159"/>
      <c r="I82" s="159"/>
      <c r="J82" s="159"/>
      <c r="K82" s="159"/>
      <c r="L82" s="159"/>
      <c r="M82" s="159"/>
      <c r="N82" s="150"/>
      <c r="O82" s="150"/>
      <c r="P82" s="150"/>
      <c r="Q82" s="150"/>
      <c r="R82" s="150"/>
      <c r="S82" s="150"/>
      <c r="T82" s="151"/>
      <c r="U82" s="150"/>
      <c r="V82" s="142"/>
      <c r="W82" s="142"/>
      <c r="X82" s="142"/>
      <c r="Y82" s="142"/>
      <c r="Z82" s="142"/>
      <c r="AA82" s="142"/>
      <c r="AB82" s="142"/>
      <c r="AC82" s="142"/>
      <c r="AD82" s="142"/>
      <c r="AE82" s="142" t="s">
        <v>105</v>
      </c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5" t="str">
        <f>C82</f>
        <v>Viz Technické listy VAS Třebíč V.16</v>
      </c>
      <c r="BB82" s="142"/>
      <c r="BC82" s="142"/>
      <c r="BD82" s="142"/>
      <c r="BE82" s="142"/>
      <c r="BF82" s="142"/>
      <c r="BG82" s="142"/>
      <c r="BH82" s="142"/>
    </row>
    <row r="83" spans="1:60" outlineLevel="1" x14ac:dyDescent="0.2">
      <c r="A83" s="143"/>
      <c r="B83" s="143"/>
      <c r="C83" s="180" t="s">
        <v>209</v>
      </c>
      <c r="D83" s="154"/>
      <c r="E83" s="157">
        <v>26.95</v>
      </c>
      <c r="F83" s="159"/>
      <c r="G83" s="159"/>
      <c r="H83" s="159"/>
      <c r="I83" s="159"/>
      <c r="J83" s="159"/>
      <c r="K83" s="159"/>
      <c r="L83" s="159"/>
      <c r="M83" s="159"/>
      <c r="N83" s="150"/>
      <c r="O83" s="150"/>
      <c r="P83" s="150"/>
      <c r="Q83" s="150"/>
      <c r="R83" s="150"/>
      <c r="S83" s="150"/>
      <c r="T83" s="151"/>
      <c r="U83" s="150"/>
      <c r="V83" s="142"/>
      <c r="W83" s="142"/>
      <c r="X83" s="142"/>
      <c r="Y83" s="142"/>
      <c r="Z83" s="142"/>
      <c r="AA83" s="142"/>
      <c r="AB83" s="142"/>
      <c r="AC83" s="142"/>
      <c r="AD83" s="142"/>
      <c r="AE83" s="142" t="s">
        <v>128</v>
      </c>
      <c r="AF83" s="142">
        <v>0</v>
      </c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</row>
    <row r="84" spans="1:60" ht="22.5" outlineLevel="1" x14ac:dyDescent="0.2">
      <c r="A84" s="143">
        <v>37</v>
      </c>
      <c r="B84" s="143" t="s">
        <v>210</v>
      </c>
      <c r="C84" s="178" t="s">
        <v>211</v>
      </c>
      <c r="D84" s="150" t="s">
        <v>120</v>
      </c>
      <c r="E84" s="155">
        <v>1</v>
      </c>
      <c r="F84" s="158">
        <f>H84+J84</f>
        <v>0</v>
      </c>
      <c r="G84" s="159">
        <f>ROUND(E84*F84,2)</f>
        <v>0</v>
      </c>
      <c r="H84" s="159"/>
      <c r="I84" s="159">
        <f>ROUND(E84*H84,2)</f>
        <v>0</v>
      </c>
      <c r="J84" s="159"/>
      <c r="K84" s="159">
        <f>ROUND(E84*J84,2)</f>
        <v>0</v>
      </c>
      <c r="L84" s="159">
        <v>21</v>
      </c>
      <c r="M84" s="159">
        <f>G84*(1+L84/100)</f>
        <v>0</v>
      </c>
      <c r="N84" s="150">
        <v>9.5E-4</v>
      </c>
      <c r="O84" s="150">
        <f>ROUND(E84*N84,5)</f>
        <v>9.5E-4</v>
      </c>
      <c r="P84" s="150">
        <v>0</v>
      </c>
      <c r="Q84" s="150">
        <f>ROUND(E84*P84,5)</f>
        <v>0</v>
      </c>
      <c r="R84" s="150"/>
      <c r="S84" s="150"/>
      <c r="T84" s="151">
        <v>0</v>
      </c>
      <c r="U84" s="150">
        <f>ROUND(E84*T84,2)</f>
        <v>0</v>
      </c>
      <c r="V84" s="142"/>
      <c r="W84" s="142"/>
      <c r="X84" s="142"/>
      <c r="Y84" s="142"/>
      <c r="Z84" s="142"/>
      <c r="AA84" s="142"/>
      <c r="AB84" s="142"/>
      <c r="AC84" s="142"/>
      <c r="AD84" s="142"/>
      <c r="AE84" s="142" t="s">
        <v>121</v>
      </c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</row>
    <row r="85" spans="1:60" outlineLevel="1" x14ac:dyDescent="0.2">
      <c r="A85" s="143"/>
      <c r="B85" s="143"/>
      <c r="C85" s="251" t="s">
        <v>208</v>
      </c>
      <c r="D85" s="252"/>
      <c r="E85" s="253"/>
      <c r="F85" s="254"/>
      <c r="G85" s="255"/>
      <c r="H85" s="159"/>
      <c r="I85" s="159"/>
      <c r="J85" s="159"/>
      <c r="K85" s="159"/>
      <c r="L85" s="159"/>
      <c r="M85" s="159"/>
      <c r="N85" s="150"/>
      <c r="O85" s="150"/>
      <c r="P85" s="150"/>
      <c r="Q85" s="150"/>
      <c r="R85" s="150"/>
      <c r="S85" s="150"/>
      <c r="T85" s="151"/>
      <c r="U85" s="150"/>
      <c r="V85" s="142"/>
      <c r="W85" s="142"/>
      <c r="X85" s="142"/>
      <c r="Y85" s="142"/>
      <c r="Z85" s="142"/>
      <c r="AA85" s="142"/>
      <c r="AB85" s="142"/>
      <c r="AC85" s="142"/>
      <c r="AD85" s="142"/>
      <c r="AE85" s="142" t="s">
        <v>105</v>
      </c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5" t="str">
        <f>C85</f>
        <v>Viz Technické listy VAS Třebíč V.16</v>
      </c>
      <c r="BB85" s="142"/>
      <c r="BC85" s="142"/>
      <c r="BD85" s="142"/>
      <c r="BE85" s="142"/>
      <c r="BF85" s="142"/>
      <c r="BG85" s="142"/>
      <c r="BH85" s="142"/>
    </row>
    <row r="86" spans="1:60" outlineLevel="1" x14ac:dyDescent="0.2">
      <c r="A86" s="143">
        <v>38</v>
      </c>
      <c r="B86" s="143" t="s">
        <v>212</v>
      </c>
      <c r="C86" s="178" t="s">
        <v>213</v>
      </c>
      <c r="D86" s="150" t="s">
        <v>120</v>
      </c>
      <c r="E86" s="155">
        <v>1</v>
      </c>
      <c r="F86" s="158">
        <f>H86+J86</f>
        <v>0</v>
      </c>
      <c r="G86" s="159">
        <f>ROUND(E86*F86,2)</f>
        <v>0</v>
      </c>
      <c r="H86" s="159"/>
      <c r="I86" s="159">
        <f>ROUND(E86*H86,2)</f>
        <v>0</v>
      </c>
      <c r="J86" s="159"/>
      <c r="K86" s="159">
        <f>ROUND(E86*J86,2)</f>
        <v>0</v>
      </c>
      <c r="L86" s="159">
        <v>21</v>
      </c>
      <c r="M86" s="159">
        <f>G86*(1+L86/100)</f>
        <v>0</v>
      </c>
      <c r="N86" s="150">
        <v>3.31E-3</v>
      </c>
      <c r="O86" s="150">
        <f>ROUND(E86*N86,5)</f>
        <v>3.31E-3</v>
      </c>
      <c r="P86" s="150">
        <v>0</v>
      </c>
      <c r="Q86" s="150">
        <f>ROUND(E86*P86,5)</f>
        <v>0</v>
      </c>
      <c r="R86" s="150"/>
      <c r="S86" s="150"/>
      <c r="T86" s="151">
        <v>0</v>
      </c>
      <c r="U86" s="150">
        <f>ROUND(E86*T86,2)</f>
        <v>0</v>
      </c>
      <c r="V86" s="142"/>
      <c r="W86" s="142"/>
      <c r="X86" s="142"/>
      <c r="Y86" s="142"/>
      <c r="Z86" s="142"/>
      <c r="AA86" s="142"/>
      <c r="AB86" s="142"/>
      <c r="AC86" s="142"/>
      <c r="AD86" s="142"/>
      <c r="AE86" s="142" t="s">
        <v>121</v>
      </c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</row>
    <row r="87" spans="1:60" outlineLevel="1" x14ac:dyDescent="0.2">
      <c r="A87" s="143"/>
      <c r="B87" s="143"/>
      <c r="C87" s="251" t="s">
        <v>214</v>
      </c>
      <c r="D87" s="252"/>
      <c r="E87" s="253"/>
      <c r="F87" s="254"/>
      <c r="G87" s="255"/>
      <c r="H87" s="159"/>
      <c r="I87" s="159"/>
      <c r="J87" s="159"/>
      <c r="K87" s="159"/>
      <c r="L87" s="159"/>
      <c r="M87" s="159"/>
      <c r="N87" s="150"/>
      <c r="O87" s="150"/>
      <c r="P87" s="150"/>
      <c r="Q87" s="150"/>
      <c r="R87" s="150"/>
      <c r="S87" s="150"/>
      <c r="T87" s="151"/>
      <c r="U87" s="150"/>
      <c r="V87" s="142"/>
      <c r="W87" s="142"/>
      <c r="X87" s="142"/>
      <c r="Y87" s="142"/>
      <c r="Z87" s="142"/>
      <c r="AA87" s="142"/>
      <c r="AB87" s="142"/>
      <c r="AC87" s="142"/>
      <c r="AD87" s="142"/>
      <c r="AE87" s="142" t="s">
        <v>105</v>
      </c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5" t="str">
        <f>C87</f>
        <v>Viz Technické listy VAS Třebíč V.11</v>
      </c>
      <c r="BB87" s="142"/>
      <c r="BC87" s="142"/>
      <c r="BD87" s="142"/>
      <c r="BE87" s="142"/>
      <c r="BF87" s="142"/>
      <c r="BG87" s="142"/>
      <c r="BH87" s="142"/>
    </row>
    <row r="88" spans="1:60" outlineLevel="1" x14ac:dyDescent="0.2">
      <c r="A88" s="143">
        <v>39</v>
      </c>
      <c r="B88" s="143" t="s">
        <v>215</v>
      </c>
      <c r="C88" s="178" t="s">
        <v>216</v>
      </c>
      <c r="D88" s="150" t="s">
        <v>120</v>
      </c>
      <c r="E88" s="155">
        <v>1</v>
      </c>
      <c r="F88" s="158">
        <f>H88+J88</f>
        <v>0</v>
      </c>
      <c r="G88" s="159">
        <f>ROUND(E88*F88,2)</f>
        <v>0</v>
      </c>
      <c r="H88" s="159"/>
      <c r="I88" s="159">
        <f>ROUND(E88*H88,2)</f>
        <v>0</v>
      </c>
      <c r="J88" s="159"/>
      <c r="K88" s="159">
        <f>ROUND(E88*J88,2)</f>
        <v>0</v>
      </c>
      <c r="L88" s="159">
        <v>21</v>
      </c>
      <c r="M88" s="159">
        <f>G88*(1+L88/100)</f>
        <v>0</v>
      </c>
      <c r="N88" s="150">
        <v>2.4000000000000001E-4</v>
      </c>
      <c r="O88" s="150">
        <f>ROUND(E88*N88,5)</f>
        <v>2.4000000000000001E-4</v>
      </c>
      <c r="P88" s="150">
        <v>0</v>
      </c>
      <c r="Q88" s="150">
        <f>ROUND(E88*P88,5)</f>
        <v>0</v>
      </c>
      <c r="R88" s="150"/>
      <c r="S88" s="150"/>
      <c r="T88" s="151">
        <v>0</v>
      </c>
      <c r="U88" s="150">
        <f>ROUND(E88*T88,2)</f>
        <v>0</v>
      </c>
      <c r="V88" s="142"/>
      <c r="W88" s="142"/>
      <c r="X88" s="142"/>
      <c r="Y88" s="142"/>
      <c r="Z88" s="142"/>
      <c r="AA88" s="142"/>
      <c r="AB88" s="142"/>
      <c r="AC88" s="142"/>
      <c r="AD88" s="142"/>
      <c r="AE88" s="142" t="s">
        <v>121</v>
      </c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</row>
    <row r="89" spans="1:60" outlineLevel="1" x14ac:dyDescent="0.2">
      <c r="A89" s="143"/>
      <c r="B89" s="143"/>
      <c r="C89" s="251" t="s">
        <v>214</v>
      </c>
      <c r="D89" s="252"/>
      <c r="E89" s="253"/>
      <c r="F89" s="254"/>
      <c r="G89" s="255"/>
      <c r="H89" s="159"/>
      <c r="I89" s="159"/>
      <c r="J89" s="159"/>
      <c r="K89" s="159"/>
      <c r="L89" s="159"/>
      <c r="M89" s="159"/>
      <c r="N89" s="150"/>
      <c r="O89" s="150"/>
      <c r="P89" s="150"/>
      <c r="Q89" s="150"/>
      <c r="R89" s="150"/>
      <c r="S89" s="150"/>
      <c r="T89" s="151"/>
      <c r="U89" s="150"/>
      <c r="V89" s="142"/>
      <c r="W89" s="142"/>
      <c r="X89" s="142"/>
      <c r="Y89" s="142"/>
      <c r="Z89" s="142"/>
      <c r="AA89" s="142"/>
      <c r="AB89" s="142"/>
      <c r="AC89" s="142"/>
      <c r="AD89" s="142"/>
      <c r="AE89" s="142" t="s">
        <v>105</v>
      </c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5" t="str">
        <f>C89</f>
        <v>Viz Technické listy VAS Třebíč V.11</v>
      </c>
      <c r="BB89" s="142"/>
      <c r="BC89" s="142"/>
      <c r="BD89" s="142"/>
      <c r="BE89" s="142"/>
      <c r="BF89" s="142"/>
      <c r="BG89" s="142"/>
      <c r="BH89" s="142"/>
    </row>
    <row r="90" spans="1:60" ht="22.5" outlineLevel="1" x14ac:dyDescent="0.2">
      <c r="A90" s="143">
        <v>40</v>
      </c>
      <c r="B90" s="143" t="s">
        <v>217</v>
      </c>
      <c r="C90" s="178" t="s">
        <v>218</v>
      </c>
      <c r="D90" s="150" t="s">
        <v>120</v>
      </c>
      <c r="E90" s="155">
        <v>1</v>
      </c>
      <c r="F90" s="158">
        <f>H90+J90</f>
        <v>0</v>
      </c>
      <c r="G90" s="159">
        <f>ROUND(E90*F90,2)</f>
        <v>0</v>
      </c>
      <c r="H90" s="159"/>
      <c r="I90" s="159">
        <f>ROUND(E90*H90,2)</f>
        <v>0</v>
      </c>
      <c r="J90" s="159"/>
      <c r="K90" s="159">
        <f>ROUND(E90*J90,2)</f>
        <v>0</v>
      </c>
      <c r="L90" s="159">
        <v>21</v>
      </c>
      <c r="M90" s="159">
        <f>G90*(1+L90/100)</f>
        <v>0</v>
      </c>
      <c r="N90" s="150">
        <v>1.41E-2</v>
      </c>
      <c r="O90" s="150">
        <f>ROUND(E90*N90,5)</f>
        <v>1.41E-2</v>
      </c>
      <c r="P90" s="150">
        <v>0</v>
      </c>
      <c r="Q90" s="150">
        <f>ROUND(E90*P90,5)</f>
        <v>0</v>
      </c>
      <c r="R90" s="150"/>
      <c r="S90" s="150"/>
      <c r="T90" s="151">
        <v>0</v>
      </c>
      <c r="U90" s="150">
        <f>ROUND(E90*T90,2)</f>
        <v>0</v>
      </c>
      <c r="V90" s="142"/>
      <c r="W90" s="142"/>
      <c r="X90" s="142"/>
      <c r="Y90" s="142"/>
      <c r="Z90" s="142"/>
      <c r="AA90" s="142"/>
      <c r="AB90" s="142"/>
      <c r="AC90" s="142"/>
      <c r="AD90" s="142"/>
      <c r="AE90" s="142" t="s">
        <v>121</v>
      </c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</row>
    <row r="91" spans="1:60" outlineLevel="1" x14ac:dyDescent="0.2">
      <c r="A91" s="143"/>
      <c r="B91" s="143"/>
      <c r="C91" s="251" t="s">
        <v>219</v>
      </c>
      <c r="D91" s="252"/>
      <c r="E91" s="253"/>
      <c r="F91" s="254"/>
      <c r="G91" s="255"/>
      <c r="H91" s="159"/>
      <c r="I91" s="159"/>
      <c r="J91" s="159"/>
      <c r="K91" s="159"/>
      <c r="L91" s="159"/>
      <c r="M91" s="159"/>
      <c r="N91" s="150"/>
      <c r="O91" s="150"/>
      <c r="P91" s="150"/>
      <c r="Q91" s="150"/>
      <c r="R91" s="150"/>
      <c r="S91" s="150"/>
      <c r="T91" s="151"/>
      <c r="U91" s="150"/>
      <c r="V91" s="142"/>
      <c r="W91" s="142"/>
      <c r="X91" s="142"/>
      <c r="Y91" s="142"/>
      <c r="Z91" s="142"/>
      <c r="AA91" s="142"/>
      <c r="AB91" s="142"/>
      <c r="AC91" s="142"/>
      <c r="AD91" s="142"/>
      <c r="AE91" s="142" t="s">
        <v>105</v>
      </c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5" t="str">
        <f>C91</f>
        <v>dle Technických listů VAS V8</v>
      </c>
      <c r="BB91" s="142"/>
      <c r="BC91" s="142"/>
      <c r="BD91" s="142"/>
      <c r="BE91" s="142"/>
      <c r="BF91" s="142"/>
      <c r="BG91" s="142"/>
      <c r="BH91" s="142"/>
    </row>
    <row r="92" spans="1:60" outlineLevel="1" x14ac:dyDescent="0.2">
      <c r="A92" s="143">
        <v>41</v>
      </c>
      <c r="B92" s="143" t="s">
        <v>220</v>
      </c>
      <c r="C92" s="178" t="s">
        <v>221</v>
      </c>
      <c r="D92" s="150" t="s">
        <v>120</v>
      </c>
      <c r="E92" s="155">
        <v>1</v>
      </c>
      <c r="F92" s="158">
        <f>H92+J92</f>
        <v>0</v>
      </c>
      <c r="G92" s="159">
        <f>ROUND(E92*F92,2)</f>
        <v>0</v>
      </c>
      <c r="H92" s="159"/>
      <c r="I92" s="159">
        <f>ROUND(E92*H92,2)</f>
        <v>0</v>
      </c>
      <c r="J92" s="159"/>
      <c r="K92" s="159">
        <f>ROUND(E92*J92,2)</f>
        <v>0</v>
      </c>
      <c r="L92" s="159">
        <v>21</v>
      </c>
      <c r="M92" s="159">
        <f>G92*(1+L92/100)</f>
        <v>0</v>
      </c>
      <c r="N92" s="150">
        <v>1.1E-4</v>
      </c>
      <c r="O92" s="150">
        <f>ROUND(E92*N92,5)</f>
        <v>1.1E-4</v>
      </c>
      <c r="P92" s="150">
        <v>0</v>
      </c>
      <c r="Q92" s="150">
        <f>ROUND(E92*P92,5)</f>
        <v>0</v>
      </c>
      <c r="R92" s="150"/>
      <c r="S92" s="150"/>
      <c r="T92" s="151">
        <v>0.70799999999999996</v>
      </c>
      <c r="U92" s="150">
        <f>ROUND(E92*T92,2)</f>
        <v>0.71</v>
      </c>
      <c r="V92" s="142"/>
      <c r="W92" s="142"/>
      <c r="X92" s="142"/>
      <c r="Y92" s="142"/>
      <c r="Z92" s="142"/>
      <c r="AA92" s="142"/>
      <c r="AB92" s="142"/>
      <c r="AC92" s="142"/>
      <c r="AD92" s="142"/>
      <c r="AE92" s="142" t="s">
        <v>103</v>
      </c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</row>
    <row r="93" spans="1:60" outlineLevel="1" x14ac:dyDescent="0.2">
      <c r="A93" s="143">
        <v>42</v>
      </c>
      <c r="B93" s="143" t="s">
        <v>222</v>
      </c>
      <c r="C93" s="178" t="s">
        <v>223</v>
      </c>
      <c r="D93" s="150" t="s">
        <v>120</v>
      </c>
      <c r="E93" s="155">
        <v>1.03</v>
      </c>
      <c r="F93" s="158">
        <f>H93+J93</f>
        <v>0</v>
      </c>
      <c r="G93" s="159">
        <f>ROUND(E93*F93,2)</f>
        <v>0</v>
      </c>
      <c r="H93" s="159"/>
      <c r="I93" s="159">
        <f>ROUND(E93*H93,2)</f>
        <v>0</v>
      </c>
      <c r="J93" s="159"/>
      <c r="K93" s="159">
        <f>ROUND(E93*J93,2)</f>
        <v>0</v>
      </c>
      <c r="L93" s="159">
        <v>21</v>
      </c>
      <c r="M93" s="159">
        <f>G93*(1+L93/100)</f>
        <v>0</v>
      </c>
      <c r="N93" s="150">
        <v>3.5499999999999997E-2</v>
      </c>
      <c r="O93" s="150">
        <f>ROUND(E93*N93,5)</f>
        <v>3.6569999999999998E-2</v>
      </c>
      <c r="P93" s="150">
        <v>0</v>
      </c>
      <c r="Q93" s="150">
        <f>ROUND(E93*P93,5)</f>
        <v>0</v>
      </c>
      <c r="R93" s="150"/>
      <c r="S93" s="150"/>
      <c r="T93" s="151">
        <v>0</v>
      </c>
      <c r="U93" s="150">
        <f>ROUND(E93*T93,2)</f>
        <v>0</v>
      </c>
      <c r="V93" s="142"/>
      <c r="W93" s="142"/>
      <c r="X93" s="142"/>
      <c r="Y93" s="142"/>
      <c r="Z93" s="142"/>
      <c r="AA93" s="142"/>
      <c r="AB93" s="142"/>
      <c r="AC93" s="142"/>
      <c r="AD93" s="142"/>
      <c r="AE93" s="142" t="s">
        <v>121</v>
      </c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</row>
    <row r="94" spans="1:60" outlineLevel="1" x14ac:dyDescent="0.2">
      <c r="A94" s="143"/>
      <c r="B94" s="143"/>
      <c r="C94" s="251" t="s">
        <v>224</v>
      </c>
      <c r="D94" s="252"/>
      <c r="E94" s="253"/>
      <c r="F94" s="254"/>
      <c r="G94" s="255"/>
      <c r="H94" s="159"/>
      <c r="I94" s="159"/>
      <c r="J94" s="159"/>
      <c r="K94" s="159"/>
      <c r="L94" s="159"/>
      <c r="M94" s="159"/>
      <c r="N94" s="150"/>
      <c r="O94" s="150"/>
      <c r="P94" s="150"/>
      <c r="Q94" s="150"/>
      <c r="R94" s="150"/>
      <c r="S94" s="150"/>
      <c r="T94" s="151"/>
      <c r="U94" s="150"/>
      <c r="V94" s="142"/>
      <c r="W94" s="142"/>
      <c r="X94" s="142"/>
      <c r="Y94" s="142"/>
      <c r="Z94" s="142"/>
      <c r="AA94" s="142"/>
      <c r="AB94" s="142"/>
      <c r="AC94" s="142"/>
      <c r="AD94" s="142"/>
      <c r="AE94" s="142" t="s">
        <v>105</v>
      </c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5" t="str">
        <f>C94</f>
        <v>Viz Technické listy VAS Třebíč V.21</v>
      </c>
      <c r="BB94" s="142"/>
      <c r="BC94" s="142"/>
      <c r="BD94" s="142"/>
      <c r="BE94" s="142"/>
      <c r="BF94" s="142"/>
      <c r="BG94" s="142"/>
      <c r="BH94" s="142"/>
    </row>
    <row r="95" spans="1:60" outlineLevel="1" x14ac:dyDescent="0.2">
      <c r="A95" s="143"/>
      <c r="B95" s="143"/>
      <c r="C95" s="180" t="s">
        <v>225</v>
      </c>
      <c r="D95" s="154"/>
      <c r="E95" s="157">
        <v>1.03</v>
      </c>
      <c r="F95" s="159"/>
      <c r="G95" s="159"/>
      <c r="H95" s="159"/>
      <c r="I95" s="159"/>
      <c r="J95" s="159"/>
      <c r="K95" s="159"/>
      <c r="L95" s="159"/>
      <c r="M95" s="159"/>
      <c r="N95" s="150"/>
      <c r="O95" s="150"/>
      <c r="P95" s="150"/>
      <c r="Q95" s="150"/>
      <c r="R95" s="150"/>
      <c r="S95" s="150"/>
      <c r="T95" s="151"/>
      <c r="U95" s="150"/>
      <c r="V95" s="142"/>
      <c r="W95" s="142"/>
      <c r="X95" s="142"/>
      <c r="Y95" s="142"/>
      <c r="Z95" s="142"/>
      <c r="AA95" s="142"/>
      <c r="AB95" s="142"/>
      <c r="AC95" s="142"/>
      <c r="AD95" s="142"/>
      <c r="AE95" s="142" t="s">
        <v>128</v>
      </c>
      <c r="AF95" s="142">
        <v>0</v>
      </c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</row>
    <row r="96" spans="1:60" ht="22.5" outlineLevel="1" x14ac:dyDescent="0.2">
      <c r="A96" s="143">
        <v>43</v>
      </c>
      <c r="B96" s="143" t="s">
        <v>226</v>
      </c>
      <c r="C96" s="178" t="s">
        <v>227</v>
      </c>
      <c r="D96" s="150" t="s">
        <v>120</v>
      </c>
      <c r="E96" s="155">
        <v>1</v>
      </c>
      <c r="F96" s="158">
        <f>H96+J96</f>
        <v>0</v>
      </c>
      <c r="G96" s="159">
        <f>ROUND(E96*F96,2)</f>
        <v>0</v>
      </c>
      <c r="H96" s="159"/>
      <c r="I96" s="159">
        <f>ROUND(E96*H96,2)</f>
        <v>0</v>
      </c>
      <c r="J96" s="159"/>
      <c r="K96" s="159">
        <f>ROUND(E96*J96,2)</f>
        <v>0</v>
      </c>
      <c r="L96" s="159">
        <v>21</v>
      </c>
      <c r="M96" s="159">
        <f>G96*(1+L96/100)</f>
        <v>0</v>
      </c>
      <c r="N96" s="150">
        <v>2.4E-2</v>
      </c>
      <c r="O96" s="150">
        <f>ROUND(E96*N96,5)</f>
        <v>2.4E-2</v>
      </c>
      <c r="P96" s="150">
        <v>0</v>
      </c>
      <c r="Q96" s="150">
        <f>ROUND(E96*P96,5)</f>
        <v>0</v>
      </c>
      <c r="R96" s="150"/>
      <c r="S96" s="150"/>
      <c r="T96" s="151">
        <v>0</v>
      </c>
      <c r="U96" s="150">
        <f>ROUND(E96*T96,2)</f>
        <v>0</v>
      </c>
      <c r="V96" s="142"/>
      <c r="W96" s="142"/>
      <c r="X96" s="142"/>
      <c r="Y96" s="142"/>
      <c r="Z96" s="142"/>
      <c r="AA96" s="142"/>
      <c r="AB96" s="142"/>
      <c r="AC96" s="142"/>
      <c r="AD96" s="142"/>
      <c r="AE96" s="142" t="s">
        <v>121</v>
      </c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</row>
    <row r="97" spans="1:60" outlineLevel="1" x14ac:dyDescent="0.2">
      <c r="A97" s="143"/>
      <c r="B97" s="143"/>
      <c r="C97" s="251" t="s">
        <v>228</v>
      </c>
      <c r="D97" s="252"/>
      <c r="E97" s="253"/>
      <c r="F97" s="254"/>
      <c r="G97" s="255"/>
      <c r="H97" s="159"/>
      <c r="I97" s="159"/>
      <c r="J97" s="159"/>
      <c r="K97" s="159"/>
      <c r="L97" s="159"/>
      <c r="M97" s="159"/>
      <c r="N97" s="150"/>
      <c r="O97" s="150"/>
      <c r="P97" s="150"/>
      <c r="Q97" s="150"/>
      <c r="R97" s="150"/>
      <c r="S97" s="150"/>
      <c r="T97" s="151"/>
      <c r="U97" s="150"/>
      <c r="V97" s="142"/>
      <c r="W97" s="142"/>
      <c r="X97" s="142"/>
      <c r="Y97" s="142"/>
      <c r="Z97" s="142"/>
      <c r="AA97" s="142"/>
      <c r="AB97" s="142"/>
      <c r="AC97" s="142"/>
      <c r="AD97" s="142"/>
      <c r="AE97" s="142" t="s">
        <v>105</v>
      </c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5" t="str">
        <f>C97</f>
        <v>dle Technických listů VAS V23</v>
      </c>
      <c r="BB97" s="142"/>
      <c r="BC97" s="142"/>
      <c r="BD97" s="142"/>
      <c r="BE97" s="142"/>
      <c r="BF97" s="142"/>
      <c r="BG97" s="142"/>
      <c r="BH97" s="142"/>
    </row>
    <row r="98" spans="1:60" outlineLevel="1" x14ac:dyDescent="0.2">
      <c r="A98" s="143">
        <v>44</v>
      </c>
      <c r="B98" s="143" t="s">
        <v>229</v>
      </c>
      <c r="C98" s="178" t="s">
        <v>230</v>
      </c>
      <c r="D98" s="150" t="s">
        <v>231</v>
      </c>
      <c r="E98" s="155">
        <v>2</v>
      </c>
      <c r="F98" s="158">
        <f>H98+J98</f>
        <v>0</v>
      </c>
      <c r="G98" s="159">
        <f>ROUND(E98*F98,2)</f>
        <v>0</v>
      </c>
      <c r="H98" s="159"/>
      <c r="I98" s="159">
        <f>ROUND(E98*H98,2)</f>
        <v>0</v>
      </c>
      <c r="J98" s="159"/>
      <c r="K98" s="159">
        <f>ROUND(E98*J98,2)</f>
        <v>0</v>
      </c>
      <c r="L98" s="159">
        <v>21</v>
      </c>
      <c r="M98" s="159">
        <f>G98*(1+L98/100)</f>
        <v>0</v>
      </c>
      <c r="N98" s="150">
        <v>0</v>
      </c>
      <c r="O98" s="150">
        <f>ROUND(E98*N98,5)</f>
        <v>0</v>
      </c>
      <c r="P98" s="150">
        <v>0</v>
      </c>
      <c r="Q98" s="150">
        <f>ROUND(E98*P98,5)</f>
        <v>0</v>
      </c>
      <c r="R98" s="150"/>
      <c r="S98" s="150"/>
      <c r="T98" s="151">
        <v>0</v>
      </c>
      <c r="U98" s="150">
        <f>ROUND(E98*T98,2)</f>
        <v>0</v>
      </c>
      <c r="V98" s="142"/>
      <c r="W98" s="142"/>
      <c r="X98" s="142"/>
      <c r="Y98" s="142"/>
      <c r="Z98" s="142"/>
      <c r="AA98" s="142"/>
      <c r="AB98" s="142"/>
      <c r="AC98" s="142"/>
      <c r="AD98" s="142"/>
      <c r="AE98" s="142" t="s">
        <v>103</v>
      </c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</row>
    <row r="99" spans="1:60" outlineLevel="1" x14ac:dyDescent="0.2">
      <c r="A99" s="143"/>
      <c r="B99" s="143"/>
      <c r="C99" s="251" t="s">
        <v>232</v>
      </c>
      <c r="D99" s="252"/>
      <c r="E99" s="253"/>
      <c r="F99" s="254"/>
      <c r="G99" s="255"/>
      <c r="H99" s="159"/>
      <c r="I99" s="159"/>
      <c r="J99" s="159"/>
      <c r="K99" s="159"/>
      <c r="L99" s="159"/>
      <c r="M99" s="159"/>
      <c r="N99" s="150"/>
      <c r="O99" s="150"/>
      <c r="P99" s="150"/>
      <c r="Q99" s="150"/>
      <c r="R99" s="150"/>
      <c r="S99" s="150"/>
      <c r="T99" s="151"/>
      <c r="U99" s="150"/>
      <c r="V99" s="142"/>
      <c r="W99" s="142"/>
      <c r="X99" s="142"/>
      <c r="Y99" s="142"/>
      <c r="Z99" s="142"/>
      <c r="AA99" s="142"/>
      <c r="AB99" s="142"/>
      <c r="AC99" s="142"/>
      <c r="AD99" s="142"/>
      <c r="AE99" s="142" t="s">
        <v>105</v>
      </c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5" t="str">
        <f>C99</f>
        <v>Viz Technické listy VAS Třebíč V.10</v>
      </c>
      <c r="BB99" s="142"/>
      <c r="BC99" s="142"/>
      <c r="BD99" s="142"/>
      <c r="BE99" s="142"/>
      <c r="BF99" s="142"/>
      <c r="BG99" s="142"/>
      <c r="BH99" s="142"/>
    </row>
    <row r="100" spans="1:60" outlineLevel="1" x14ac:dyDescent="0.2">
      <c r="A100" s="143">
        <v>45</v>
      </c>
      <c r="B100" s="143" t="s">
        <v>233</v>
      </c>
      <c r="C100" s="178" t="s">
        <v>234</v>
      </c>
      <c r="D100" s="150" t="s">
        <v>120</v>
      </c>
      <c r="E100" s="155">
        <v>1</v>
      </c>
      <c r="F100" s="158">
        <f>H100+J100</f>
        <v>0</v>
      </c>
      <c r="G100" s="159">
        <f>ROUND(E100*F100,2)</f>
        <v>0</v>
      </c>
      <c r="H100" s="159"/>
      <c r="I100" s="159">
        <f>ROUND(E100*H100,2)</f>
        <v>0</v>
      </c>
      <c r="J100" s="159"/>
      <c r="K100" s="159">
        <f>ROUND(E100*J100,2)</f>
        <v>0</v>
      </c>
      <c r="L100" s="159">
        <v>21</v>
      </c>
      <c r="M100" s="159">
        <f>G100*(1+L100/100)</f>
        <v>0</v>
      </c>
      <c r="N100" s="150">
        <v>6.2E-4</v>
      </c>
      <c r="O100" s="150">
        <f>ROUND(E100*N100,5)</f>
        <v>6.2E-4</v>
      </c>
      <c r="P100" s="150">
        <v>0</v>
      </c>
      <c r="Q100" s="150">
        <f>ROUND(E100*P100,5)</f>
        <v>0</v>
      </c>
      <c r="R100" s="150"/>
      <c r="S100" s="150"/>
      <c r="T100" s="151">
        <v>1.24</v>
      </c>
      <c r="U100" s="150">
        <f>ROUND(E100*T100,2)</f>
        <v>1.24</v>
      </c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 t="s">
        <v>103</v>
      </c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</row>
    <row r="101" spans="1:60" outlineLevel="1" x14ac:dyDescent="0.2">
      <c r="A101" s="143">
        <v>46</v>
      </c>
      <c r="B101" s="143" t="s">
        <v>235</v>
      </c>
      <c r="C101" s="178" t="s">
        <v>236</v>
      </c>
      <c r="D101" s="150" t="s">
        <v>120</v>
      </c>
      <c r="E101" s="155">
        <v>1.03</v>
      </c>
      <c r="F101" s="158">
        <f>H101+J101</f>
        <v>0</v>
      </c>
      <c r="G101" s="159">
        <f>ROUND(E101*F101,2)</f>
        <v>0</v>
      </c>
      <c r="H101" s="159"/>
      <c r="I101" s="159">
        <f>ROUND(E101*H101,2)</f>
        <v>0</v>
      </c>
      <c r="J101" s="159"/>
      <c r="K101" s="159">
        <f>ROUND(E101*J101,2)</f>
        <v>0</v>
      </c>
      <c r="L101" s="159">
        <v>21</v>
      </c>
      <c r="M101" s="159">
        <f>G101*(1+L101/100)</f>
        <v>0</v>
      </c>
      <c r="N101" s="150">
        <v>1.84E-2</v>
      </c>
      <c r="O101" s="150">
        <f>ROUND(E101*N101,5)</f>
        <v>1.8950000000000002E-2</v>
      </c>
      <c r="P101" s="150">
        <v>0</v>
      </c>
      <c r="Q101" s="150">
        <f>ROUND(E101*P101,5)</f>
        <v>0</v>
      </c>
      <c r="R101" s="150"/>
      <c r="S101" s="150"/>
      <c r="T101" s="151">
        <v>0</v>
      </c>
      <c r="U101" s="150">
        <f>ROUND(E101*T101,2)</f>
        <v>0</v>
      </c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 t="s">
        <v>121</v>
      </c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</row>
    <row r="102" spans="1:60" outlineLevel="1" x14ac:dyDescent="0.2">
      <c r="A102" s="143"/>
      <c r="B102" s="143"/>
      <c r="C102" s="251" t="s">
        <v>219</v>
      </c>
      <c r="D102" s="252"/>
      <c r="E102" s="253"/>
      <c r="F102" s="254"/>
      <c r="G102" s="255"/>
      <c r="H102" s="159"/>
      <c r="I102" s="159"/>
      <c r="J102" s="159"/>
      <c r="K102" s="159"/>
      <c r="L102" s="159"/>
      <c r="M102" s="159"/>
      <c r="N102" s="150"/>
      <c r="O102" s="150"/>
      <c r="P102" s="150"/>
      <c r="Q102" s="150"/>
      <c r="R102" s="150"/>
      <c r="S102" s="150"/>
      <c r="T102" s="151"/>
      <c r="U102" s="150"/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 t="s">
        <v>105</v>
      </c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5" t="str">
        <f>C102</f>
        <v>dle Technických listů VAS V8</v>
      </c>
      <c r="BB102" s="142"/>
      <c r="BC102" s="142"/>
      <c r="BD102" s="142"/>
      <c r="BE102" s="142"/>
      <c r="BF102" s="142"/>
      <c r="BG102" s="142"/>
      <c r="BH102" s="142"/>
    </row>
    <row r="103" spans="1:60" outlineLevel="1" x14ac:dyDescent="0.2">
      <c r="A103" s="143"/>
      <c r="B103" s="143"/>
      <c r="C103" s="180" t="s">
        <v>225</v>
      </c>
      <c r="D103" s="154"/>
      <c r="E103" s="157">
        <v>1.03</v>
      </c>
      <c r="F103" s="159"/>
      <c r="G103" s="159"/>
      <c r="H103" s="159"/>
      <c r="I103" s="159"/>
      <c r="J103" s="159"/>
      <c r="K103" s="159"/>
      <c r="L103" s="159"/>
      <c r="M103" s="159"/>
      <c r="N103" s="150"/>
      <c r="O103" s="150"/>
      <c r="P103" s="150"/>
      <c r="Q103" s="150"/>
      <c r="R103" s="150"/>
      <c r="S103" s="150"/>
      <c r="T103" s="151"/>
      <c r="U103" s="150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 t="s">
        <v>128</v>
      </c>
      <c r="AF103" s="142">
        <v>0</v>
      </c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 s="142"/>
      <c r="BG103" s="142"/>
      <c r="BH103" s="142"/>
    </row>
    <row r="104" spans="1:60" outlineLevel="1" x14ac:dyDescent="0.2">
      <c r="A104" s="143">
        <v>47</v>
      </c>
      <c r="B104" s="143" t="s">
        <v>237</v>
      </c>
      <c r="C104" s="178" t="s">
        <v>238</v>
      </c>
      <c r="D104" s="150" t="s">
        <v>120</v>
      </c>
      <c r="E104" s="155">
        <v>1</v>
      </c>
      <c r="F104" s="158">
        <f>H104+J104</f>
        <v>0</v>
      </c>
      <c r="G104" s="159">
        <f>ROUND(E104*F104,2)</f>
        <v>0</v>
      </c>
      <c r="H104" s="159"/>
      <c r="I104" s="159">
        <f>ROUND(E104*H104,2)</f>
        <v>0</v>
      </c>
      <c r="J104" s="159"/>
      <c r="K104" s="159">
        <f>ROUND(E104*J104,2)</f>
        <v>0</v>
      </c>
      <c r="L104" s="159">
        <v>21</v>
      </c>
      <c r="M104" s="159">
        <f>G104*(1+L104/100)</f>
        <v>0</v>
      </c>
      <c r="N104" s="150">
        <v>4.0999999999999999E-4</v>
      </c>
      <c r="O104" s="150">
        <f>ROUND(E104*N104,5)</f>
        <v>4.0999999999999999E-4</v>
      </c>
      <c r="P104" s="150">
        <v>0</v>
      </c>
      <c r="Q104" s="150">
        <f>ROUND(E104*P104,5)</f>
        <v>0</v>
      </c>
      <c r="R104" s="150"/>
      <c r="S104" s="150"/>
      <c r="T104" s="151">
        <v>0.85599999999999998</v>
      </c>
      <c r="U104" s="150">
        <f>ROUND(E104*T104,2)</f>
        <v>0.86</v>
      </c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 t="s">
        <v>103</v>
      </c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 s="142"/>
      <c r="BG104" s="142"/>
      <c r="BH104" s="142"/>
    </row>
    <row r="105" spans="1:60" outlineLevel="1" x14ac:dyDescent="0.2">
      <c r="A105" s="143">
        <v>48</v>
      </c>
      <c r="B105" s="143" t="s">
        <v>239</v>
      </c>
      <c r="C105" s="178" t="s">
        <v>240</v>
      </c>
      <c r="D105" s="150" t="s">
        <v>120</v>
      </c>
      <c r="E105" s="155">
        <v>1.03</v>
      </c>
      <c r="F105" s="158">
        <f>H105+J105</f>
        <v>0</v>
      </c>
      <c r="G105" s="159">
        <f>ROUND(E105*F105,2)</f>
        <v>0</v>
      </c>
      <c r="H105" s="159"/>
      <c r="I105" s="159">
        <f>ROUND(E105*H105,2)</f>
        <v>0</v>
      </c>
      <c r="J105" s="159"/>
      <c r="K105" s="159">
        <f>ROUND(E105*J105,2)</f>
        <v>0</v>
      </c>
      <c r="L105" s="159">
        <v>21</v>
      </c>
      <c r="M105" s="159">
        <f>G105*(1+L105/100)</f>
        <v>0</v>
      </c>
      <c r="N105" s="150">
        <v>9.2999999999999992E-3</v>
      </c>
      <c r="O105" s="150">
        <f>ROUND(E105*N105,5)</f>
        <v>9.58E-3</v>
      </c>
      <c r="P105" s="150">
        <v>0</v>
      </c>
      <c r="Q105" s="150">
        <f>ROUND(E105*P105,5)</f>
        <v>0</v>
      </c>
      <c r="R105" s="150"/>
      <c r="S105" s="150"/>
      <c r="T105" s="151">
        <v>0</v>
      </c>
      <c r="U105" s="150">
        <f>ROUND(E105*T105,2)</f>
        <v>0</v>
      </c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 t="s">
        <v>121</v>
      </c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2"/>
      <c r="BH105" s="142"/>
    </row>
    <row r="106" spans="1:60" outlineLevel="1" x14ac:dyDescent="0.2">
      <c r="A106" s="143"/>
      <c r="B106" s="143"/>
      <c r="C106" s="180" t="s">
        <v>225</v>
      </c>
      <c r="D106" s="154"/>
      <c r="E106" s="157">
        <v>1.03</v>
      </c>
      <c r="F106" s="159"/>
      <c r="G106" s="159"/>
      <c r="H106" s="159"/>
      <c r="I106" s="159"/>
      <c r="J106" s="159"/>
      <c r="K106" s="159"/>
      <c r="L106" s="159"/>
      <c r="M106" s="159"/>
      <c r="N106" s="150"/>
      <c r="O106" s="150"/>
      <c r="P106" s="150"/>
      <c r="Q106" s="150"/>
      <c r="R106" s="150"/>
      <c r="S106" s="150"/>
      <c r="T106" s="151"/>
      <c r="U106" s="150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 t="s">
        <v>128</v>
      </c>
      <c r="AF106" s="142">
        <v>0</v>
      </c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</row>
    <row r="107" spans="1:60" outlineLevel="1" x14ac:dyDescent="0.2">
      <c r="A107" s="143">
        <v>49</v>
      </c>
      <c r="B107" s="143" t="s">
        <v>241</v>
      </c>
      <c r="C107" s="178" t="s">
        <v>242</v>
      </c>
      <c r="D107" s="150" t="s">
        <v>120</v>
      </c>
      <c r="E107" s="155">
        <v>1</v>
      </c>
      <c r="F107" s="158">
        <f>H107+J107</f>
        <v>0</v>
      </c>
      <c r="G107" s="159">
        <f>ROUND(E107*F107,2)</f>
        <v>0</v>
      </c>
      <c r="H107" s="159"/>
      <c r="I107" s="159">
        <f>ROUND(E107*H107,2)</f>
        <v>0</v>
      </c>
      <c r="J107" s="159"/>
      <c r="K107" s="159">
        <f>ROUND(E107*J107,2)</f>
        <v>0</v>
      </c>
      <c r="L107" s="159">
        <v>21</v>
      </c>
      <c r="M107" s="159">
        <f>G107*(1+L107/100)</f>
        <v>0</v>
      </c>
      <c r="N107" s="150">
        <v>2.2000000000000001E-4</v>
      </c>
      <c r="O107" s="150">
        <f>ROUND(E107*N107,5)</f>
        <v>2.2000000000000001E-4</v>
      </c>
      <c r="P107" s="150">
        <v>0</v>
      </c>
      <c r="Q107" s="150">
        <f>ROUND(E107*P107,5)</f>
        <v>0</v>
      </c>
      <c r="R107" s="150"/>
      <c r="S107" s="150"/>
      <c r="T107" s="151">
        <v>1.554</v>
      </c>
      <c r="U107" s="150">
        <f>ROUND(E107*T107,2)</f>
        <v>1.55</v>
      </c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 t="s">
        <v>103</v>
      </c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2"/>
      <c r="AZ107" s="142"/>
      <c r="BA107" s="142"/>
      <c r="BB107" s="142"/>
      <c r="BC107" s="142"/>
      <c r="BD107" s="142"/>
      <c r="BE107" s="142"/>
      <c r="BF107" s="142"/>
      <c r="BG107" s="142"/>
      <c r="BH107" s="142"/>
    </row>
    <row r="108" spans="1:60" outlineLevel="1" x14ac:dyDescent="0.2">
      <c r="A108" s="143">
        <v>50</v>
      </c>
      <c r="B108" s="143" t="s">
        <v>243</v>
      </c>
      <c r="C108" s="178" t="s">
        <v>244</v>
      </c>
      <c r="D108" s="150" t="s">
        <v>120</v>
      </c>
      <c r="E108" s="155">
        <v>1.03</v>
      </c>
      <c r="F108" s="158">
        <f>H108+J108</f>
        <v>0</v>
      </c>
      <c r="G108" s="159">
        <f>ROUND(E108*F108,2)</f>
        <v>0</v>
      </c>
      <c r="H108" s="159"/>
      <c r="I108" s="159">
        <f>ROUND(E108*H108,2)</f>
        <v>0</v>
      </c>
      <c r="J108" s="159"/>
      <c r="K108" s="159">
        <f>ROUND(E108*J108,2)</f>
        <v>0</v>
      </c>
      <c r="L108" s="159">
        <v>21</v>
      </c>
      <c r="M108" s="159">
        <f>G108*(1+L108/100)</f>
        <v>0</v>
      </c>
      <c r="N108" s="150">
        <v>1.8499999999999999E-2</v>
      </c>
      <c r="O108" s="150">
        <f>ROUND(E108*N108,5)</f>
        <v>1.9060000000000001E-2</v>
      </c>
      <c r="P108" s="150">
        <v>0</v>
      </c>
      <c r="Q108" s="150">
        <f>ROUND(E108*P108,5)</f>
        <v>0</v>
      </c>
      <c r="R108" s="150"/>
      <c r="S108" s="150"/>
      <c r="T108" s="151">
        <v>0</v>
      </c>
      <c r="U108" s="150">
        <f>ROUND(E108*T108,2)</f>
        <v>0</v>
      </c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 t="s">
        <v>121</v>
      </c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 s="142"/>
      <c r="BG108" s="142"/>
      <c r="BH108" s="142"/>
    </row>
    <row r="109" spans="1:60" outlineLevel="1" x14ac:dyDescent="0.2">
      <c r="A109" s="143"/>
      <c r="B109" s="143"/>
      <c r="C109" s="180" t="s">
        <v>225</v>
      </c>
      <c r="D109" s="154"/>
      <c r="E109" s="157">
        <v>1.03</v>
      </c>
      <c r="F109" s="159"/>
      <c r="G109" s="159"/>
      <c r="H109" s="159"/>
      <c r="I109" s="159"/>
      <c r="J109" s="159"/>
      <c r="K109" s="159"/>
      <c r="L109" s="159"/>
      <c r="M109" s="159"/>
      <c r="N109" s="150"/>
      <c r="O109" s="150"/>
      <c r="P109" s="150"/>
      <c r="Q109" s="150"/>
      <c r="R109" s="150"/>
      <c r="S109" s="150"/>
      <c r="T109" s="151"/>
      <c r="U109" s="150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 t="s">
        <v>128</v>
      </c>
      <c r="AF109" s="142">
        <v>0</v>
      </c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142"/>
      <c r="AV109" s="142"/>
      <c r="AW109" s="142"/>
      <c r="AX109" s="142"/>
      <c r="AY109" s="142"/>
      <c r="AZ109" s="142"/>
      <c r="BA109" s="142"/>
      <c r="BB109" s="142"/>
      <c r="BC109" s="142"/>
      <c r="BD109" s="142"/>
      <c r="BE109" s="142"/>
      <c r="BF109" s="142"/>
      <c r="BG109" s="142"/>
      <c r="BH109" s="142"/>
    </row>
    <row r="110" spans="1:60" outlineLevel="1" x14ac:dyDescent="0.2">
      <c r="A110" s="143">
        <v>51</v>
      </c>
      <c r="B110" s="143" t="s">
        <v>245</v>
      </c>
      <c r="C110" s="178" t="s">
        <v>246</v>
      </c>
      <c r="D110" s="150" t="s">
        <v>120</v>
      </c>
      <c r="E110" s="155">
        <v>3</v>
      </c>
      <c r="F110" s="158">
        <f>H110+J110</f>
        <v>0</v>
      </c>
      <c r="G110" s="159">
        <f>ROUND(E110*F110,2)</f>
        <v>0</v>
      </c>
      <c r="H110" s="159"/>
      <c r="I110" s="159">
        <f>ROUND(E110*H110,2)</f>
        <v>0</v>
      </c>
      <c r="J110" s="159"/>
      <c r="K110" s="159">
        <f>ROUND(E110*J110,2)</f>
        <v>0</v>
      </c>
      <c r="L110" s="159">
        <v>21</v>
      </c>
      <c r="M110" s="159">
        <f>G110*(1+L110/100)</f>
        <v>0</v>
      </c>
      <c r="N110" s="150">
        <v>4.0999999999999999E-4</v>
      </c>
      <c r="O110" s="150">
        <f>ROUND(E110*N110,5)</f>
        <v>1.23E-3</v>
      </c>
      <c r="P110" s="150">
        <v>0</v>
      </c>
      <c r="Q110" s="150">
        <f>ROUND(E110*P110,5)</f>
        <v>0</v>
      </c>
      <c r="R110" s="150"/>
      <c r="S110" s="150"/>
      <c r="T110" s="151">
        <v>1.8660000000000001</v>
      </c>
      <c r="U110" s="150">
        <f>ROUND(E110*T110,2)</f>
        <v>5.6</v>
      </c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 t="s">
        <v>103</v>
      </c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142"/>
      <c r="AV110" s="142"/>
      <c r="AW110" s="142"/>
      <c r="AX110" s="142"/>
      <c r="AY110" s="142"/>
      <c r="AZ110" s="142"/>
      <c r="BA110" s="142"/>
      <c r="BB110" s="142"/>
      <c r="BC110" s="142"/>
      <c r="BD110" s="142"/>
      <c r="BE110" s="142"/>
      <c r="BF110" s="142"/>
      <c r="BG110" s="142"/>
      <c r="BH110" s="142"/>
    </row>
    <row r="111" spans="1:60" outlineLevel="1" x14ac:dyDescent="0.2">
      <c r="A111" s="143">
        <v>52</v>
      </c>
      <c r="B111" s="143" t="s">
        <v>247</v>
      </c>
      <c r="C111" s="178" t="s">
        <v>248</v>
      </c>
      <c r="D111" s="150" t="s">
        <v>120</v>
      </c>
      <c r="E111" s="155">
        <v>3.09</v>
      </c>
      <c r="F111" s="158">
        <f>H111+J111</f>
        <v>0</v>
      </c>
      <c r="G111" s="159">
        <f>ROUND(E111*F111,2)</f>
        <v>0</v>
      </c>
      <c r="H111" s="159"/>
      <c r="I111" s="159">
        <f>ROUND(E111*H111,2)</f>
        <v>0</v>
      </c>
      <c r="J111" s="159"/>
      <c r="K111" s="159">
        <f>ROUND(E111*J111,2)</f>
        <v>0</v>
      </c>
      <c r="L111" s="159">
        <v>21</v>
      </c>
      <c r="M111" s="159">
        <f>G111*(1+L111/100)</f>
        <v>0</v>
      </c>
      <c r="N111" s="150">
        <v>2.4500000000000001E-2</v>
      </c>
      <c r="O111" s="150">
        <f>ROUND(E111*N111,5)</f>
        <v>7.571E-2</v>
      </c>
      <c r="P111" s="150">
        <v>0</v>
      </c>
      <c r="Q111" s="150">
        <f>ROUND(E111*P111,5)</f>
        <v>0</v>
      </c>
      <c r="R111" s="150"/>
      <c r="S111" s="150"/>
      <c r="T111" s="151">
        <v>0</v>
      </c>
      <c r="U111" s="150">
        <f>ROUND(E111*T111,2)</f>
        <v>0</v>
      </c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 t="s">
        <v>121</v>
      </c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2"/>
      <c r="BH111" s="142"/>
    </row>
    <row r="112" spans="1:60" outlineLevel="1" x14ac:dyDescent="0.2">
      <c r="A112" s="143"/>
      <c r="B112" s="143"/>
      <c r="C112" s="251" t="s">
        <v>249</v>
      </c>
      <c r="D112" s="252"/>
      <c r="E112" s="253"/>
      <c r="F112" s="254"/>
      <c r="G112" s="255"/>
      <c r="H112" s="159"/>
      <c r="I112" s="159"/>
      <c r="J112" s="159"/>
      <c r="K112" s="159"/>
      <c r="L112" s="159"/>
      <c r="M112" s="159"/>
      <c r="N112" s="150"/>
      <c r="O112" s="150"/>
      <c r="P112" s="150"/>
      <c r="Q112" s="150"/>
      <c r="R112" s="150"/>
      <c r="S112" s="150"/>
      <c r="T112" s="151"/>
      <c r="U112" s="150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 t="s">
        <v>105</v>
      </c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5" t="str">
        <f>C112</f>
        <v>Viz Technické listy VAS Třebíč V.17</v>
      </c>
      <c r="BB112" s="142"/>
      <c r="BC112" s="142"/>
      <c r="BD112" s="142"/>
      <c r="BE112" s="142"/>
      <c r="BF112" s="142"/>
      <c r="BG112" s="142"/>
      <c r="BH112" s="142"/>
    </row>
    <row r="113" spans="1:60" outlineLevel="1" x14ac:dyDescent="0.2">
      <c r="A113" s="143"/>
      <c r="B113" s="143"/>
      <c r="C113" s="180" t="s">
        <v>250</v>
      </c>
      <c r="D113" s="154"/>
      <c r="E113" s="157">
        <v>3.09</v>
      </c>
      <c r="F113" s="159"/>
      <c r="G113" s="159"/>
      <c r="H113" s="159"/>
      <c r="I113" s="159"/>
      <c r="J113" s="159"/>
      <c r="K113" s="159"/>
      <c r="L113" s="159"/>
      <c r="M113" s="159"/>
      <c r="N113" s="150"/>
      <c r="O113" s="150"/>
      <c r="P113" s="150"/>
      <c r="Q113" s="150"/>
      <c r="R113" s="150"/>
      <c r="S113" s="150"/>
      <c r="T113" s="151"/>
      <c r="U113" s="150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 t="s">
        <v>128</v>
      </c>
      <c r="AF113" s="142">
        <v>0</v>
      </c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 s="142"/>
      <c r="BG113" s="142"/>
      <c r="BH113" s="142"/>
    </row>
    <row r="114" spans="1:60" outlineLevel="1" x14ac:dyDescent="0.2">
      <c r="A114" s="143">
        <v>53</v>
      </c>
      <c r="B114" s="143" t="s">
        <v>251</v>
      </c>
      <c r="C114" s="178" t="s">
        <v>252</v>
      </c>
      <c r="D114" s="150" t="s">
        <v>120</v>
      </c>
      <c r="E114" s="155">
        <v>3</v>
      </c>
      <c r="F114" s="158">
        <f>H114+J114</f>
        <v>0</v>
      </c>
      <c r="G114" s="159">
        <f>ROUND(E114*F114,2)</f>
        <v>0</v>
      </c>
      <c r="H114" s="159"/>
      <c r="I114" s="159">
        <f>ROUND(E114*H114,2)</f>
        <v>0</v>
      </c>
      <c r="J114" s="159"/>
      <c r="K114" s="159">
        <f>ROUND(E114*J114,2)</f>
        <v>0</v>
      </c>
      <c r="L114" s="159">
        <v>21</v>
      </c>
      <c r="M114" s="159">
        <f>G114*(1+L114/100)</f>
        <v>0</v>
      </c>
      <c r="N114" s="150">
        <v>8.0000000000000002E-3</v>
      </c>
      <c r="O114" s="150">
        <f>ROUND(E114*N114,5)</f>
        <v>2.4E-2</v>
      </c>
      <c r="P114" s="150">
        <v>0</v>
      </c>
      <c r="Q114" s="150">
        <f>ROUND(E114*P114,5)</f>
        <v>0</v>
      </c>
      <c r="R114" s="150"/>
      <c r="S114" s="150"/>
      <c r="T114" s="151">
        <v>0</v>
      </c>
      <c r="U114" s="150">
        <f>ROUND(E114*T114,2)</f>
        <v>0</v>
      </c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 t="s">
        <v>121</v>
      </c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2"/>
      <c r="BH114" s="142"/>
    </row>
    <row r="115" spans="1:60" outlineLevel="1" x14ac:dyDescent="0.2">
      <c r="A115" s="143"/>
      <c r="B115" s="143"/>
      <c r="C115" s="251" t="s">
        <v>249</v>
      </c>
      <c r="D115" s="252"/>
      <c r="E115" s="253"/>
      <c r="F115" s="254"/>
      <c r="G115" s="255"/>
      <c r="H115" s="159"/>
      <c r="I115" s="159"/>
      <c r="J115" s="159"/>
      <c r="K115" s="159"/>
      <c r="L115" s="159"/>
      <c r="M115" s="159"/>
      <c r="N115" s="150"/>
      <c r="O115" s="150"/>
      <c r="P115" s="150"/>
      <c r="Q115" s="150"/>
      <c r="R115" s="150"/>
      <c r="S115" s="150"/>
      <c r="T115" s="151"/>
      <c r="U115" s="150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 t="s">
        <v>105</v>
      </c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142"/>
      <c r="AV115" s="142"/>
      <c r="AW115" s="142"/>
      <c r="AX115" s="142"/>
      <c r="AY115" s="142"/>
      <c r="AZ115" s="142"/>
      <c r="BA115" s="145" t="str">
        <f>C115</f>
        <v>Viz Technické listy VAS Třebíč V.17</v>
      </c>
      <c r="BB115" s="142"/>
      <c r="BC115" s="142"/>
      <c r="BD115" s="142"/>
      <c r="BE115" s="142"/>
      <c r="BF115" s="142"/>
      <c r="BG115" s="142"/>
      <c r="BH115" s="142"/>
    </row>
    <row r="116" spans="1:60" outlineLevel="1" x14ac:dyDescent="0.2">
      <c r="A116" s="143">
        <v>54</v>
      </c>
      <c r="B116" s="143" t="s">
        <v>253</v>
      </c>
      <c r="C116" s="178" t="s">
        <v>254</v>
      </c>
      <c r="D116" s="150" t="s">
        <v>120</v>
      </c>
      <c r="E116" s="155">
        <v>4</v>
      </c>
      <c r="F116" s="158">
        <f>H116+J116</f>
        <v>0</v>
      </c>
      <c r="G116" s="159">
        <f>ROUND(E116*F116,2)</f>
        <v>0</v>
      </c>
      <c r="H116" s="159"/>
      <c r="I116" s="159">
        <f>ROUND(E116*H116,2)</f>
        <v>0</v>
      </c>
      <c r="J116" s="159"/>
      <c r="K116" s="159">
        <f>ROUND(E116*J116,2)</f>
        <v>0</v>
      </c>
      <c r="L116" s="159">
        <v>21</v>
      </c>
      <c r="M116" s="159">
        <f>G116*(1+L116/100)</f>
        <v>0</v>
      </c>
      <c r="N116" s="150">
        <v>1.2E-2</v>
      </c>
      <c r="O116" s="150">
        <f>ROUND(E116*N116,5)</f>
        <v>4.8000000000000001E-2</v>
      </c>
      <c r="P116" s="150">
        <v>0</v>
      </c>
      <c r="Q116" s="150">
        <f>ROUND(E116*P116,5)</f>
        <v>0</v>
      </c>
      <c r="R116" s="150"/>
      <c r="S116" s="150"/>
      <c r="T116" s="151">
        <v>0</v>
      </c>
      <c r="U116" s="150">
        <f>ROUND(E116*T116,2)</f>
        <v>0</v>
      </c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 t="s">
        <v>121</v>
      </c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</row>
    <row r="117" spans="1:60" outlineLevel="1" x14ac:dyDescent="0.2">
      <c r="A117" s="143"/>
      <c r="B117" s="143"/>
      <c r="C117" s="251" t="s">
        <v>255</v>
      </c>
      <c r="D117" s="252"/>
      <c r="E117" s="253"/>
      <c r="F117" s="254"/>
      <c r="G117" s="255"/>
      <c r="H117" s="159"/>
      <c r="I117" s="159"/>
      <c r="J117" s="159"/>
      <c r="K117" s="159"/>
      <c r="L117" s="159"/>
      <c r="M117" s="159"/>
      <c r="N117" s="150"/>
      <c r="O117" s="150"/>
      <c r="P117" s="150"/>
      <c r="Q117" s="150"/>
      <c r="R117" s="150"/>
      <c r="S117" s="150"/>
      <c r="T117" s="151"/>
      <c r="U117" s="150"/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 t="s">
        <v>105</v>
      </c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142"/>
      <c r="AV117" s="142"/>
      <c r="AW117" s="142"/>
      <c r="AX117" s="142"/>
      <c r="AY117" s="142"/>
      <c r="AZ117" s="142"/>
      <c r="BA117" s="145" t="str">
        <f>C117</f>
        <v>Viz Technické listy VAS Třebíč V.19</v>
      </c>
      <c r="BB117" s="142"/>
      <c r="BC117" s="142"/>
      <c r="BD117" s="142"/>
      <c r="BE117" s="142"/>
      <c r="BF117" s="142"/>
      <c r="BG117" s="142"/>
      <c r="BH117" s="142"/>
    </row>
    <row r="118" spans="1:60" outlineLevel="1" x14ac:dyDescent="0.2">
      <c r="A118" s="143">
        <v>55</v>
      </c>
      <c r="B118" s="143" t="s">
        <v>256</v>
      </c>
      <c r="C118" s="178" t="s">
        <v>257</v>
      </c>
      <c r="D118" s="150" t="s">
        <v>120</v>
      </c>
      <c r="E118" s="155">
        <v>4</v>
      </c>
      <c r="F118" s="158">
        <f>H118+J118</f>
        <v>0</v>
      </c>
      <c r="G118" s="159">
        <f>ROUND(E118*F118,2)</f>
        <v>0</v>
      </c>
      <c r="H118" s="159"/>
      <c r="I118" s="159">
        <f>ROUND(E118*H118,2)</f>
        <v>0</v>
      </c>
      <c r="J118" s="159"/>
      <c r="K118" s="159">
        <f>ROUND(E118*J118,2)</f>
        <v>0</v>
      </c>
      <c r="L118" s="159">
        <v>21</v>
      </c>
      <c r="M118" s="159">
        <f>G118*(1+L118/100)</f>
        <v>0</v>
      </c>
      <c r="N118" s="150">
        <v>0</v>
      </c>
      <c r="O118" s="150">
        <f>ROUND(E118*N118,5)</f>
        <v>0</v>
      </c>
      <c r="P118" s="150">
        <v>0</v>
      </c>
      <c r="Q118" s="150">
        <f>ROUND(E118*P118,5)</f>
        <v>0</v>
      </c>
      <c r="R118" s="150"/>
      <c r="S118" s="150"/>
      <c r="T118" s="151">
        <v>0</v>
      </c>
      <c r="U118" s="150">
        <f>ROUND(E118*T118,2)</f>
        <v>0</v>
      </c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 t="s">
        <v>121</v>
      </c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142"/>
      <c r="AV118" s="142"/>
      <c r="AW118" s="142"/>
      <c r="AX118" s="142"/>
      <c r="AY118" s="142"/>
      <c r="AZ118" s="142"/>
      <c r="BA118" s="142"/>
      <c r="BB118" s="142"/>
      <c r="BC118" s="142"/>
      <c r="BD118" s="142"/>
      <c r="BE118" s="142"/>
      <c r="BF118" s="142"/>
      <c r="BG118" s="142"/>
      <c r="BH118" s="142"/>
    </row>
    <row r="119" spans="1:60" outlineLevel="1" x14ac:dyDescent="0.2">
      <c r="A119" s="143"/>
      <c r="B119" s="143"/>
      <c r="C119" s="251" t="s">
        <v>258</v>
      </c>
      <c r="D119" s="252"/>
      <c r="E119" s="253"/>
      <c r="F119" s="254"/>
      <c r="G119" s="255"/>
      <c r="H119" s="159"/>
      <c r="I119" s="159"/>
      <c r="J119" s="159"/>
      <c r="K119" s="159"/>
      <c r="L119" s="159"/>
      <c r="M119" s="159"/>
      <c r="N119" s="150"/>
      <c r="O119" s="150"/>
      <c r="P119" s="150"/>
      <c r="Q119" s="150"/>
      <c r="R119" s="150"/>
      <c r="S119" s="150"/>
      <c r="T119" s="151"/>
      <c r="U119" s="150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 t="s">
        <v>105</v>
      </c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42"/>
      <c r="AZ119" s="142"/>
      <c r="BA119" s="145" t="str">
        <f>C119</f>
        <v>Viz Technické listy VAS Třebíč V.18</v>
      </c>
      <c r="BB119" s="142"/>
      <c r="BC119" s="142"/>
      <c r="BD119" s="142"/>
      <c r="BE119" s="142"/>
      <c r="BF119" s="142"/>
      <c r="BG119" s="142"/>
      <c r="BH119" s="142"/>
    </row>
    <row r="120" spans="1:60" outlineLevel="1" x14ac:dyDescent="0.2">
      <c r="A120" s="143">
        <v>56</v>
      </c>
      <c r="B120" s="143" t="s">
        <v>259</v>
      </c>
      <c r="C120" s="178" t="s">
        <v>260</v>
      </c>
      <c r="D120" s="150" t="s">
        <v>120</v>
      </c>
      <c r="E120" s="155">
        <v>13</v>
      </c>
      <c r="F120" s="158">
        <f>H120+J120</f>
        <v>0</v>
      </c>
      <c r="G120" s="159">
        <f>ROUND(E120*F120,2)</f>
        <v>0</v>
      </c>
      <c r="H120" s="159"/>
      <c r="I120" s="159">
        <f>ROUND(E120*H120,2)</f>
        <v>0</v>
      </c>
      <c r="J120" s="159"/>
      <c r="K120" s="159">
        <f>ROUND(E120*J120,2)</f>
        <v>0</v>
      </c>
      <c r="L120" s="159">
        <v>21</v>
      </c>
      <c r="M120" s="159">
        <f>G120*(1+L120/100)</f>
        <v>0</v>
      </c>
      <c r="N120" s="150">
        <v>0</v>
      </c>
      <c r="O120" s="150">
        <f>ROUND(E120*N120,5)</f>
        <v>0</v>
      </c>
      <c r="P120" s="150">
        <v>0</v>
      </c>
      <c r="Q120" s="150">
        <f>ROUND(E120*P120,5)</f>
        <v>0</v>
      </c>
      <c r="R120" s="150"/>
      <c r="S120" s="150"/>
      <c r="T120" s="151">
        <v>3.51</v>
      </c>
      <c r="U120" s="150">
        <f>ROUND(E120*T120,2)</f>
        <v>45.63</v>
      </c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 t="s">
        <v>103</v>
      </c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142"/>
      <c r="AV120" s="142"/>
      <c r="AW120" s="142"/>
      <c r="AX120" s="142"/>
      <c r="AY120" s="142"/>
      <c r="AZ120" s="142"/>
      <c r="BA120" s="142"/>
      <c r="BB120" s="142"/>
      <c r="BC120" s="142"/>
      <c r="BD120" s="142"/>
      <c r="BE120" s="142"/>
      <c r="BF120" s="142"/>
      <c r="BG120" s="142"/>
      <c r="BH120" s="142"/>
    </row>
    <row r="121" spans="1:60" outlineLevel="1" x14ac:dyDescent="0.2">
      <c r="A121" s="143">
        <v>57</v>
      </c>
      <c r="B121" s="143" t="s">
        <v>261</v>
      </c>
      <c r="C121" s="178" t="s">
        <v>262</v>
      </c>
      <c r="D121" s="150" t="s">
        <v>120</v>
      </c>
      <c r="E121" s="155">
        <v>13</v>
      </c>
      <c r="F121" s="158">
        <f>H121+J121</f>
        <v>0</v>
      </c>
      <c r="G121" s="159">
        <f>ROUND(E121*F121,2)</f>
        <v>0</v>
      </c>
      <c r="H121" s="159"/>
      <c r="I121" s="159">
        <f>ROUND(E121*H121,2)</f>
        <v>0</v>
      </c>
      <c r="J121" s="159"/>
      <c r="K121" s="159">
        <f>ROUND(E121*J121,2)</f>
        <v>0</v>
      </c>
      <c r="L121" s="159">
        <v>21</v>
      </c>
      <c r="M121" s="159">
        <f>G121*(1+L121/100)</f>
        <v>0</v>
      </c>
      <c r="N121" s="150">
        <v>3.3999999999999998E-3</v>
      </c>
      <c r="O121" s="150">
        <f>ROUND(E121*N121,5)</f>
        <v>4.4200000000000003E-2</v>
      </c>
      <c r="P121" s="150">
        <v>0</v>
      </c>
      <c r="Q121" s="150">
        <f>ROUND(E121*P121,5)</f>
        <v>0</v>
      </c>
      <c r="R121" s="150"/>
      <c r="S121" s="150"/>
      <c r="T121" s="151">
        <v>0</v>
      </c>
      <c r="U121" s="150">
        <f>ROUND(E121*T121,2)</f>
        <v>0</v>
      </c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 t="s">
        <v>121</v>
      </c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42"/>
      <c r="AZ121" s="142"/>
      <c r="BA121" s="142"/>
      <c r="BB121" s="142"/>
      <c r="BC121" s="142"/>
      <c r="BD121" s="142"/>
      <c r="BE121" s="142"/>
      <c r="BF121" s="142"/>
      <c r="BG121" s="142"/>
      <c r="BH121" s="142"/>
    </row>
    <row r="122" spans="1:60" outlineLevel="1" x14ac:dyDescent="0.2">
      <c r="A122" s="143">
        <v>58</v>
      </c>
      <c r="B122" s="143" t="s">
        <v>263</v>
      </c>
      <c r="C122" s="178" t="s">
        <v>264</v>
      </c>
      <c r="D122" s="150" t="s">
        <v>120</v>
      </c>
      <c r="E122" s="155">
        <v>13</v>
      </c>
      <c r="F122" s="158">
        <f>H122+J122</f>
        <v>0</v>
      </c>
      <c r="G122" s="159">
        <f>ROUND(E122*F122,2)</f>
        <v>0</v>
      </c>
      <c r="H122" s="159"/>
      <c r="I122" s="159">
        <f>ROUND(E122*H122,2)</f>
        <v>0</v>
      </c>
      <c r="J122" s="159"/>
      <c r="K122" s="159">
        <f>ROUND(E122*J122,2)</f>
        <v>0</v>
      </c>
      <c r="L122" s="159">
        <v>21</v>
      </c>
      <c r="M122" s="159">
        <f>G122*(1+L122/100)</f>
        <v>0</v>
      </c>
      <c r="N122" s="150">
        <v>2.0000000000000002E-5</v>
      </c>
      <c r="O122" s="150">
        <f>ROUND(E122*N122,5)</f>
        <v>2.5999999999999998E-4</v>
      </c>
      <c r="P122" s="150">
        <v>0</v>
      </c>
      <c r="Q122" s="150">
        <f>ROUND(E122*P122,5)</f>
        <v>0</v>
      </c>
      <c r="R122" s="150"/>
      <c r="S122" s="150"/>
      <c r="T122" s="151">
        <v>0.432</v>
      </c>
      <c r="U122" s="150">
        <f>ROUND(E122*T122,2)</f>
        <v>5.62</v>
      </c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 t="s">
        <v>103</v>
      </c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142"/>
      <c r="AV122" s="142"/>
      <c r="AW122" s="142"/>
      <c r="AX122" s="142"/>
      <c r="AY122" s="142"/>
      <c r="AZ122" s="142"/>
      <c r="BA122" s="142"/>
      <c r="BB122" s="142"/>
      <c r="BC122" s="142"/>
      <c r="BD122" s="142"/>
      <c r="BE122" s="142"/>
      <c r="BF122" s="142"/>
      <c r="BG122" s="142"/>
      <c r="BH122" s="142"/>
    </row>
    <row r="123" spans="1:60" outlineLevel="1" x14ac:dyDescent="0.2">
      <c r="A123" s="143">
        <v>59</v>
      </c>
      <c r="B123" s="143" t="s">
        <v>265</v>
      </c>
      <c r="C123" s="178" t="s">
        <v>266</v>
      </c>
      <c r="D123" s="150" t="s">
        <v>120</v>
      </c>
      <c r="E123" s="155">
        <v>13.39</v>
      </c>
      <c r="F123" s="158">
        <f>H123+J123</f>
        <v>0</v>
      </c>
      <c r="G123" s="159">
        <f>ROUND(E123*F123,2)</f>
        <v>0</v>
      </c>
      <c r="H123" s="159"/>
      <c r="I123" s="159">
        <f>ROUND(E123*H123,2)</f>
        <v>0</v>
      </c>
      <c r="J123" s="159"/>
      <c r="K123" s="159">
        <f>ROUND(E123*J123,2)</f>
        <v>0</v>
      </c>
      <c r="L123" s="159">
        <v>21</v>
      </c>
      <c r="M123" s="159">
        <f>G123*(1+L123/100)</f>
        <v>0</v>
      </c>
      <c r="N123" s="150">
        <v>2.5000000000000001E-3</v>
      </c>
      <c r="O123" s="150">
        <f>ROUND(E123*N123,5)</f>
        <v>3.3480000000000003E-2</v>
      </c>
      <c r="P123" s="150">
        <v>0</v>
      </c>
      <c r="Q123" s="150">
        <f>ROUND(E123*P123,5)</f>
        <v>0</v>
      </c>
      <c r="R123" s="150"/>
      <c r="S123" s="150"/>
      <c r="T123" s="151">
        <v>0</v>
      </c>
      <c r="U123" s="150">
        <f>ROUND(E123*T123,2)</f>
        <v>0</v>
      </c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 t="s">
        <v>121</v>
      </c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142"/>
      <c r="AV123" s="142"/>
      <c r="AW123" s="142"/>
      <c r="AX123" s="142"/>
      <c r="AY123" s="142"/>
      <c r="AZ123" s="142"/>
      <c r="BA123" s="142"/>
      <c r="BB123" s="142"/>
      <c r="BC123" s="142"/>
      <c r="BD123" s="142"/>
      <c r="BE123" s="142"/>
      <c r="BF123" s="142"/>
      <c r="BG123" s="142"/>
      <c r="BH123" s="142"/>
    </row>
    <row r="124" spans="1:60" outlineLevel="1" x14ac:dyDescent="0.2">
      <c r="A124" s="143"/>
      <c r="B124" s="143"/>
      <c r="C124" s="251" t="s">
        <v>267</v>
      </c>
      <c r="D124" s="252"/>
      <c r="E124" s="253"/>
      <c r="F124" s="254"/>
      <c r="G124" s="255"/>
      <c r="H124" s="159"/>
      <c r="I124" s="159"/>
      <c r="J124" s="159"/>
      <c r="K124" s="159"/>
      <c r="L124" s="159"/>
      <c r="M124" s="159"/>
      <c r="N124" s="150"/>
      <c r="O124" s="150"/>
      <c r="P124" s="150"/>
      <c r="Q124" s="150"/>
      <c r="R124" s="150"/>
      <c r="S124" s="150"/>
      <c r="T124" s="151"/>
      <c r="U124" s="150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 t="s">
        <v>105</v>
      </c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142"/>
      <c r="AV124" s="142"/>
      <c r="AW124" s="142"/>
      <c r="AX124" s="142"/>
      <c r="AY124" s="142"/>
      <c r="AZ124" s="142"/>
      <c r="BA124" s="145" t="str">
        <f>C124</f>
        <v>Viz Technické listy VAS Třebíč V.40</v>
      </c>
      <c r="BB124" s="142"/>
      <c r="BC124" s="142"/>
      <c r="BD124" s="142"/>
      <c r="BE124" s="142"/>
      <c r="BF124" s="142"/>
      <c r="BG124" s="142"/>
      <c r="BH124" s="142"/>
    </row>
    <row r="125" spans="1:60" outlineLevel="1" x14ac:dyDescent="0.2">
      <c r="A125" s="143"/>
      <c r="B125" s="143"/>
      <c r="C125" s="180" t="s">
        <v>268</v>
      </c>
      <c r="D125" s="154"/>
      <c r="E125" s="157">
        <v>13.39</v>
      </c>
      <c r="F125" s="159"/>
      <c r="G125" s="159"/>
      <c r="H125" s="159"/>
      <c r="I125" s="159"/>
      <c r="J125" s="159"/>
      <c r="K125" s="159"/>
      <c r="L125" s="159"/>
      <c r="M125" s="159"/>
      <c r="N125" s="150"/>
      <c r="O125" s="150"/>
      <c r="P125" s="150"/>
      <c r="Q125" s="150"/>
      <c r="R125" s="150"/>
      <c r="S125" s="150"/>
      <c r="T125" s="151"/>
      <c r="U125" s="150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 t="s">
        <v>128</v>
      </c>
      <c r="AF125" s="142">
        <v>0</v>
      </c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142"/>
      <c r="AV125" s="142"/>
      <c r="AW125" s="142"/>
      <c r="AX125" s="142"/>
      <c r="AY125" s="142"/>
      <c r="AZ125" s="142"/>
      <c r="BA125" s="142"/>
      <c r="BB125" s="142"/>
      <c r="BC125" s="142"/>
      <c r="BD125" s="142"/>
      <c r="BE125" s="142"/>
      <c r="BF125" s="142"/>
      <c r="BG125" s="142"/>
      <c r="BH125" s="142"/>
    </row>
    <row r="126" spans="1:60" ht="22.5" outlineLevel="1" x14ac:dyDescent="0.2">
      <c r="A126" s="143">
        <v>60</v>
      </c>
      <c r="B126" s="143" t="s">
        <v>269</v>
      </c>
      <c r="C126" s="178" t="s">
        <v>270</v>
      </c>
      <c r="D126" s="150" t="s">
        <v>120</v>
      </c>
      <c r="E126" s="155">
        <v>13</v>
      </c>
      <c r="F126" s="158">
        <f>H126+J126</f>
        <v>0</v>
      </c>
      <c r="G126" s="159">
        <f>ROUND(E126*F126,2)</f>
        <v>0</v>
      </c>
      <c r="H126" s="159"/>
      <c r="I126" s="159">
        <f>ROUND(E126*H126,2)</f>
        <v>0</v>
      </c>
      <c r="J126" s="159"/>
      <c r="K126" s="159">
        <f>ROUND(E126*J126,2)</f>
        <v>0</v>
      </c>
      <c r="L126" s="159">
        <v>21</v>
      </c>
      <c r="M126" s="159">
        <f>G126*(1+L126/100)</f>
        <v>0</v>
      </c>
      <c r="N126" s="150">
        <v>0.12303</v>
      </c>
      <c r="O126" s="150">
        <f>ROUND(E126*N126,5)</f>
        <v>1.5993900000000001</v>
      </c>
      <c r="P126" s="150">
        <v>0</v>
      </c>
      <c r="Q126" s="150">
        <f>ROUND(E126*P126,5)</f>
        <v>0</v>
      </c>
      <c r="R126" s="150"/>
      <c r="S126" s="150"/>
      <c r="T126" s="151">
        <v>0.86299999999999999</v>
      </c>
      <c r="U126" s="150">
        <f>ROUND(E126*T126,2)</f>
        <v>11.22</v>
      </c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 t="s">
        <v>103</v>
      </c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142"/>
      <c r="AV126" s="142"/>
      <c r="AW126" s="142"/>
      <c r="AX126" s="142"/>
      <c r="AY126" s="142"/>
      <c r="AZ126" s="142"/>
      <c r="BA126" s="142"/>
      <c r="BB126" s="142"/>
      <c r="BC126" s="142"/>
      <c r="BD126" s="142"/>
      <c r="BE126" s="142"/>
      <c r="BF126" s="142"/>
      <c r="BG126" s="142"/>
      <c r="BH126" s="142"/>
    </row>
    <row r="127" spans="1:60" outlineLevel="1" x14ac:dyDescent="0.2">
      <c r="A127" s="143"/>
      <c r="B127" s="143"/>
      <c r="C127" s="180" t="s">
        <v>55</v>
      </c>
      <c r="D127" s="154"/>
      <c r="E127" s="157">
        <v>13</v>
      </c>
      <c r="F127" s="159"/>
      <c r="G127" s="159"/>
      <c r="H127" s="159"/>
      <c r="I127" s="159"/>
      <c r="J127" s="159"/>
      <c r="K127" s="159"/>
      <c r="L127" s="159"/>
      <c r="M127" s="159"/>
      <c r="N127" s="150"/>
      <c r="O127" s="150"/>
      <c r="P127" s="150"/>
      <c r="Q127" s="150"/>
      <c r="R127" s="150"/>
      <c r="S127" s="150"/>
      <c r="T127" s="151"/>
      <c r="U127" s="150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 t="s">
        <v>128</v>
      </c>
      <c r="AF127" s="142">
        <v>0</v>
      </c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142"/>
      <c r="AV127" s="142"/>
      <c r="AW127" s="142"/>
      <c r="AX127" s="142"/>
      <c r="AY127" s="142"/>
      <c r="AZ127" s="142"/>
      <c r="BA127" s="142"/>
      <c r="BB127" s="142"/>
      <c r="BC127" s="142"/>
      <c r="BD127" s="142"/>
      <c r="BE127" s="142"/>
      <c r="BF127" s="142"/>
      <c r="BG127" s="142"/>
      <c r="BH127" s="142"/>
    </row>
    <row r="128" spans="1:60" outlineLevel="1" x14ac:dyDescent="0.2">
      <c r="A128" s="143">
        <v>61</v>
      </c>
      <c r="B128" s="143" t="s">
        <v>253</v>
      </c>
      <c r="C128" s="178" t="s">
        <v>271</v>
      </c>
      <c r="D128" s="150" t="s">
        <v>120</v>
      </c>
      <c r="E128" s="155">
        <v>13.39</v>
      </c>
      <c r="F128" s="158">
        <f>H128+J128</f>
        <v>0</v>
      </c>
      <c r="G128" s="159">
        <f>ROUND(E128*F128,2)</f>
        <v>0</v>
      </c>
      <c r="H128" s="159"/>
      <c r="I128" s="159">
        <f>ROUND(E128*H128,2)</f>
        <v>0</v>
      </c>
      <c r="J128" s="159"/>
      <c r="K128" s="159">
        <f>ROUND(E128*J128,2)</f>
        <v>0</v>
      </c>
      <c r="L128" s="159">
        <v>21</v>
      </c>
      <c r="M128" s="159">
        <f>G128*(1+L128/100)</f>
        <v>0</v>
      </c>
      <c r="N128" s="150">
        <v>1.2E-2</v>
      </c>
      <c r="O128" s="150">
        <f>ROUND(E128*N128,5)</f>
        <v>0.16067999999999999</v>
      </c>
      <c r="P128" s="150">
        <v>0</v>
      </c>
      <c r="Q128" s="150">
        <f>ROUND(E128*P128,5)</f>
        <v>0</v>
      </c>
      <c r="R128" s="150"/>
      <c r="S128" s="150"/>
      <c r="T128" s="151">
        <v>0</v>
      </c>
      <c r="U128" s="150">
        <f>ROUND(E128*T128,2)</f>
        <v>0</v>
      </c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 t="s">
        <v>121</v>
      </c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142"/>
      <c r="AV128" s="142"/>
      <c r="AW128" s="142"/>
      <c r="AX128" s="142"/>
      <c r="AY128" s="142"/>
      <c r="AZ128" s="142"/>
      <c r="BA128" s="142"/>
      <c r="BB128" s="142"/>
      <c r="BC128" s="142"/>
      <c r="BD128" s="142"/>
      <c r="BE128" s="142"/>
      <c r="BF128" s="142"/>
      <c r="BG128" s="142"/>
      <c r="BH128" s="142"/>
    </row>
    <row r="129" spans="1:60" outlineLevel="1" x14ac:dyDescent="0.2">
      <c r="A129" s="143"/>
      <c r="B129" s="143"/>
      <c r="C129" s="251" t="s">
        <v>272</v>
      </c>
      <c r="D129" s="252"/>
      <c r="E129" s="253"/>
      <c r="F129" s="254"/>
      <c r="G129" s="255"/>
      <c r="H129" s="159"/>
      <c r="I129" s="159"/>
      <c r="J129" s="159"/>
      <c r="K129" s="159"/>
      <c r="L129" s="159"/>
      <c r="M129" s="159"/>
      <c r="N129" s="150"/>
      <c r="O129" s="150"/>
      <c r="P129" s="150"/>
      <c r="Q129" s="150"/>
      <c r="R129" s="150"/>
      <c r="S129" s="150"/>
      <c r="T129" s="151"/>
      <c r="U129" s="150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 t="s">
        <v>105</v>
      </c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142"/>
      <c r="AX129" s="142"/>
      <c r="AY129" s="142"/>
      <c r="AZ129" s="142"/>
      <c r="BA129" s="145" t="str">
        <f>C129</f>
        <v>dle Technických listů VAS V43</v>
      </c>
      <c r="BB129" s="142"/>
      <c r="BC129" s="142"/>
      <c r="BD129" s="142"/>
      <c r="BE129" s="142"/>
      <c r="BF129" s="142"/>
      <c r="BG129" s="142"/>
      <c r="BH129" s="142"/>
    </row>
    <row r="130" spans="1:60" outlineLevel="1" x14ac:dyDescent="0.2">
      <c r="A130" s="143"/>
      <c r="B130" s="143"/>
      <c r="C130" s="180" t="s">
        <v>268</v>
      </c>
      <c r="D130" s="154"/>
      <c r="E130" s="157">
        <v>13.39</v>
      </c>
      <c r="F130" s="159"/>
      <c r="G130" s="159"/>
      <c r="H130" s="159"/>
      <c r="I130" s="159"/>
      <c r="J130" s="159"/>
      <c r="K130" s="159"/>
      <c r="L130" s="159"/>
      <c r="M130" s="159"/>
      <c r="N130" s="150"/>
      <c r="O130" s="150"/>
      <c r="P130" s="150"/>
      <c r="Q130" s="150"/>
      <c r="R130" s="150"/>
      <c r="S130" s="150"/>
      <c r="T130" s="151"/>
      <c r="U130" s="150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 t="s">
        <v>128</v>
      </c>
      <c r="AF130" s="142">
        <v>0</v>
      </c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42"/>
      <c r="BB130" s="142"/>
      <c r="BC130" s="142"/>
      <c r="BD130" s="142"/>
      <c r="BE130" s="142"/>
      <c r="BF130" s="142"/>
      <c r="BG130" s="142"/>
      <c r="BH130" s="142"/>
    </row>
    <row r="131" spans="1:60" ht="22.5" outlineLevel="1" x14ac:dyDescent="0.2">
      <c r="A131" s="143">
        <v>62</v>
      </c>
      <c r="B131" s="143" t="s">
        <v>273</v>
      </c>
      <c r="C131" s="178" t="s">
        <v>274</v>
      </c>
      <c r="D131" s="150" t="s">
        <v>120</v>
      </c>
      <c r="E131" s="155">
        <v>13</v>
      </c>
      <c r="F131" s="158">
        <f>H131+J131</f>
        <v>0</v>
      </c>
      <c r="G131" s="159">
        <f>ROUND(E131*F131,2)</f>
        <v>0</v>
      </c>
      <c r="H131" s="159"/>
      <c r="I131" s="159">
        <f>ROUND(E131*H131,2)</f>
        <v>0</v>
      </c>
      <c r="J131" s="159"/>
      <c r="K131" s="159">
        <f>ROUND(E131*J131,2)</f>
        <v>0</v>
      </c>
      <c r="L131" s="159">
        <v>21</v>
      </c>
      <c r="M131" s="159">
        <f>G131*(1+L131/100)</f>
        <v>0</v>
      </c>
      <c r="N131" s="150">
        <v>6.3E-3</v>
      </c>
      <c r="O131" s="150">
        <f>ROUND(E131*N131,5)</f>
        <v>8.1900000000000001E-2</v>
      </c>
      <c r="P131" s="150">
        <v>0</v>
      </c>
      <c r="Q131" s="150">
        <f>ROUND(E131*P131,5)</f>
        <v>0</v>
      </c>
      <c r="R131" s="150"/>
      <c r="S131" s="150"/>
      <c r="T131" s="151">
        <v>0</v>
      </c>
      <c r="U131" s="150">
        <f>ROUND(E131*T131,2)</f>
        <v>0</v>
      </c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 t="s">
        <v>121</v>
      </c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2"/>
      <c r="BB131" s="142"/>
      <c r="BC131" s="142"/>
      <c r="BD131" s="142"/>
      <c r="BE131" s="142"/>
      <c r="BF131" s="142"/>
      <c r="BG131" s="142"/>
      <c r="BH131" s="142"/>
    </row>
    <row r="132" spans="1:60" outlineLevel="1" x14ac:dyDescent="0.2">
      <c r="A132" s="143"/>
      <c r="B132" s="143"/>
      <c r="C132" s="251" t="s">
        <v>275</v>
      </c>
      <c r="D132" s="252"/>
      <c r="E132" s="253"/>
      <c r="F132" s="254"/>
      <c r="G132" s="255"/>
      <c r="H132" s="159"/>
      <c r="I132" s="159"/>
      <c r="J132" s="159"/>
      <c r="K132" s="159"/>
      <c r="L132" s="159"/>
      <c r="M132" s="159"/>
      <c r="N132" s="150"/>
      <c r="O132" s="150"/>
      <c r="P132" s="150"/>
      <c r="Q132" s="150"/>
      <c r="R132" s="150"/>
      <c r="S132" s="150"/>
      <c r="T132" s="151"/>
      <c r="U132" s="150"/>
      <c r="V132" s="142"/>
      <c r="W132" s="142"/>
      <c r="X132" s="142"/>
      <c r="Y132" s="142"/>
      <c r="Z132" s="142"/>
      <c r="AA132" s="142"/>
      <c r="AB132" s="142"/>
      <c r="AC132" s="142"/>
      <c r="AD132" s="142"/>
      <c r="AE132" s="142" t="s">
        <v>105</v>
      </c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142"/>
      <c r="AV132" s="142"/>
      <c r="AW132" s="142"/>
      <c r="AX132" s="142"/>
      <c r="AY132" s="142"/>
      <c r="AZ132" s="142"/>
      <c r="BA132" s="145" t="str">
        <f>C132</f>
        <v>Viz Technické listy VAS Třebíč V.41</v>
      </c>
      <c r="BB132" s="142"/>
      <c r="BC132" s="142"/>
      <c r="BD132" s="142"/>
      <c r="BE132" s="142"/>
      <c r="BF132" s="142"/>
      <c r="BG132" s="142"/>
      <c r="BH132" s="142"/>
    </row>
    <row r="133" spans="1:60" ht="22.5" outlineLevel="1" x14ac:dyDescent="0.2">
      <c r="A133" s="143">
        <v>63</v>
      </c>
      <c r="B133" s="143" t="s">
        <v>276</v>
      </c>
      <c r="C133" s="178" t="s">
        <v>277</v>
      </c>
      <c r="D133" s="150" t="s">
        <v>120</v>
      </c>
      <c r="E133" s="155">
        <v>2</v>
      </c>
      <c r="F133" s="158">
        <f>H133+J133</f>
        <v>0</v>
      </c>
      <c r="G133" s="159">
        <f>ROUND(E133*F133,2)</f>
        <v>0</v>
      </c>
      <c r="H133" s="159"/>
      <c r="I133" s="159">
        <f>ROUND(E133*H133,2)</f>
        <v>0</v>
      </c>
      <c r="J133" s="159"/>
      <c r="K133" s="159">
        <f>ROUND(E133*J133,2)</f>
        <v>0</v>
      </c>
      <c r="L133" s="159">
        <v>21</v>
      </c>
      <c r="M133" s="159">
        <f>G133*(1+L133/100)</f>
        <v>0</v>
      </c>
      <c r="N133" s="150">
        <v>2.4000000000000001E-4</v>
      </c>
      <c r="O133" s="150">
        <f>ROUND(E133*N133,5)</f>
        <v>4.8000000000000001E-4</v>
      </c>
      <c r="P133" s="150">
        <v>0</v>
      </c>
      <c r="Q133" s="150">
        <f>ROUND(E133*P133,5)</f>
        <v>0</v>
      </c>
      <c r="R133" s="150"/>
      <c r="S133" s="150"/>
      <c r="T133" s="151">
        <v>0.40300000000000002</v>
      </c>
      <c r="U133" s="150">
        <f>ROUND(E133*T133,2)</f>
        <v>0.81</v>
      </c>
      <c r="V133" s="142"/>
      <c r="W133" s="142"/>
      <c r="X133" s="142"/>
      <c r="Y133" s="142"/>
      <c r="Z133" s="142"/>
      <c r="AA133" s="142"/>
      <c r="AB133" s="142"/>
      <c r="AC133" s="142"/>
      <c r="AD133" s="142"/>
      <c r="AE133" s="142" t="s">
        <v>103</v>
      </c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142"/>
      <c r="AP133" s="142"/>
      <c r="AQ133" s="142"/>
      <c r="AR133" s="142"/>
      <c r="AS133" s="142"/>
      <c r="AT133" s="142"/>
      <c r="AU133" s="142"/>
      <c r="AV133" s="142"/>
      <c r="AW133" s="142"/>
      <c r="AX133" s="142"/>
      <c r="AY133" s="142"/>
      <c r="AZ133" s="142"/>
      <c r="BA133" s="142"/>
      <c r="BB133" s="142"/>
      <c r="BC133" s="142"/>
      <c r="BD133" s="142"/>
      <c r="BE133" s="142"/>
      <c r="BF133" s="142"/>
      <c r="BG133" s="142"/>
      <c r="BH133" s="142"/>
    </row>
    <row r="134" spans="1:60" outlineLevel="1" x14ac:dyDescent="0.2">
      <c r="A134" s="143">
        <v>64</v>
      </c>
      <c r="B134" s="143" t="s">
        <v>278</v>
      </c>
      <c r="C134" s="178" t="s">
        <v>279</v>
      </c>
      <c r="D134" s="150" t="s">
        <v>113</v>
      </c>
      <c r="E134" s="155">
        <v>227.7</v>
      </c>
      <c r="F134" s="158">
        <f>H134+J134</f>
        <v>0</v>
      </c>
      <c r="G134" s="159">
        <f>ROUND(E134*F134,2)</f>
        <v>0</v>
      </c>
      <c r="H134" s="159"/>
      <c r="I134" s="159">
        <f>ROUND(E134*H134,2)</f>
        <v>0</v>
      </c>
      <c r="J134" s="159"/>
      <c r="K134" s="159">
        <f>ROUND(E134*J134,2)</f>
        <v>0</v>
      </c>
      <c r="L134" s="159">
        <v>21</v>
      </c>
      <c r="M134" s="159">
        <f>G134*(1+L134/100)</f>
        <v>0</v>
      </c>
      <c r="N134" s="150">
        <v>0</v>
      </c>
      <c r="O134" s="150">
        <f>ROUND(E134*N134,5)</f>
        <v>0</v>
      </c>
      <c r="P134" s="150">
        <v>0</v>
      </c>
      <c r="Q134" s="150">
        <f>ROUND(E134*P134,5)</f>
        <v>0</v>
      </c>
      <c r="R134" s="150"/>
      <c r="S134" s="150"/>
      <c r="T134" s="151">
        <v>2.5999999999999999E-2</v>
      </c>
      <c r="U134" s="150">
        <f>ROUND(E134*T134,2)</f>
        <v>5.92</v>
      </c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 t="s">
        <v>103</v>
      </c>
      <c r="AF134" s="142"/>
      <c r="AG134" s="142"/>
      <c r="AH134" s="142"/>
      <c r="AI134" s="142"/>
      <c r="AJ134" s="142"/>
      <c r="AK134" s="142"/>
      <c r="AL134" s="142"/>
      <c r="AM134" s="142"/>
      <c r="AN134" s="142"/>
      <c r="AO134" s="142"/>
      <c r="AP134" s="142"/>
      <c r="AQ134" s="142"/>
      <c r="AR134" s="142"/>
      <c r="AS134" s="142"/>
      <c r="AT134" s="142"/>
      <c r="AU134" s="142"/>
      <c r="AV134" s="142"/>
      <c r="AW134" s="142"/>
      <c r="AX134" s="142"/>
      <c r="AY134" s="142"/>
      <c r="AZ134" s="142"/>
      <c r="BA134" s="142"/>
      <c r="BB134" s="142"/>
      <c r="BC134" s="142"/>
      <c r="BD134" s="142"/>
      <c r="BE134" s="142"/>
      <c r="BF134" s="142"/>
      <c r="BG134" s="142"/>
      <c r="BH134" s="142"/>
    </row>
    <row r="135" spans="1:60" outlineLevel="1" x14ac:dyDescent="0.2">
      <c r="A135" s="143"/>
      <c r="B135" s="143"/>
      <c r="C135" s="180" t="s">
        <v>280</v>
      </c>
      <c r="D135" s="154"/>
      <c r="E135" s="157">
        <v>227.7</v>
      </c>
      <c r="F135" s="159"/>
      <c r="G135" s="159"/>
      <c r="H135" s="159"/>
      <c r="I135" s="159"/>
      <c r="J135" s="159"/>
      <c r="K135" s="159"/>
      <c r="L135" s="159"/>
      <c r="M135" s="159"/>
      <c r="N135" s="150"/>
      <c r="O135" s="150"/>
      <c r="P135" s="150"/>
      <c r="Q135" s="150"/>
      <c r="R135" s="150"/>
      <c r="S135" s="150"/>
      <c r="T135" s="151"/>
      <c r="U135" s="150"/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 t="s">
        <v>128</v>
      </c>
      <c r="AF135" s="142">
        <v>0</v>
      </c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142"/>
      <c r="AV135" s="142"/>
      <c r="AW135" s="142"/>
      <c r="AX135" s="142"/>
      <c r="AY135" s="142"/>
      <c r="AZ135" s="142"/>
      <c r="BA135" s="142"/>
      <c r="BB135" s="142"/>
      <c r="BC135" s="142"/>
      <c r="BD135" s="142"/>
      <c r="BE135" s="142"/>
      <c r="BF135" s="142"/>
      <c r="BG135" s="142"/>
      <c r="BH135" s="142"/>
    </row>
    <row r="136" spans="1:60" outlineLevel="1" x14ac:dyDescent="0.2">
      <c r="A136" s="143">
        <v>65</v>
      </c>
      <c r="B136" s="143" t="s">
        <v>281</v>
      </c>
      <c r="C136" s="178" t="s">
        <v>282</v>
      </c>
      <c r="D136" s="150" t="s">
        <v>113</v>
      </c>
      <c r="E136" s="155">
        <v>227.7</v>
      </c>
      <c r="F136" s="158">
        <f>H136+J136</f>
        <v>0</v>
      </c>
      <c r="G136" s="159">
        <f>ROUND(E136*F136,2)</f>
        <v>0</v>
      </c>
      <c r="H136" s="159"/>
      <c r="I136" s="159">
        <f>ROUND(E136*H136,2)</f>
        <v>0</v>
      </c>
      <c r="J136" s="159"/>
      <c r="K136" s="159">
        <f>ROUND(E136*J136,2)</f>
        <v>0</v>
      </c>
      <c r="L136" s="159">
        <v>21</v>
      </c>
      <c r="M136" s="159">
        <f>G136*(1+L136/100)</f>
        <v>0</v>
      </c>
      <c r="N136" s="150">
        <v>5.0000000000000002E-5</v>
      </c>
      <c r="O136" s="150">
        <f>ROUND(E136*N136,5)</f>
        <v>1.1390000000000001E-2</v>
      </c>
      <c r="P136" s="150">
        <v>0</v>
      </c>
      <c r="Q136" s="150">
        <f>ROUND(E136*P136,5)</f>
        <v>0</v>
      </c>
      <c r="R136" s="150"/>
      <c r="S136" s="150"/>
      <c r="T136" s="151">
        <v>3.4000000000000002E-2</v>
      </c>
      <c r="U136" s="150">
        <f>ROUND(E136*T136,2)</f>
        <v>7.74</v>
      </c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 t="s">
        <v>103</v>
      </c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2"/>
      <c r="AS136" s="142"/>
      <c r="AT136" s="142"/>
      <c r="AU136" s="142"/>
      <c r="AV136" s="142"/>
      <c r="AW136" s="142"/>
      <c r="AX136" s="142"/>
      <c r="AY136" s="142"/>
      <c r="AZ136" s="142"/>
      <c r="BA136" s="142"/>
      <c r="BB136" s="142"/>
      <c r="BC136" s="142"/>
      <c r="BD136" s="142"/>
      <c r="BE136" s="142"/>
      <c r="BF136" s="142"/>
      <c r="BG136" s="142"/>
      <c r="BH136" s="142"/>
    </row>
    <row r="137" spans="1:60" outlineLevel="1" x14ac:dyDescent="0.2">
      <c r="A137" s="143"/>
      <c r="B137" s="143"/>
      <c r="C137" s="251" t="s">
        <v>283</v>
      </c>
      <c r="D137" s="252"/>
      <c r="E137" s="253"/>
      <c r="F137" s="254"/>
      <c r="G137" s="255"/>
      <c r="H137" s="159"/>
      <c r="I137" s="159"/>
      <c r="J137" s="159"/>
      <c r="K137" s="159"/>
      <c r="L137" s="159"/>
      <c r="M137" s="159"/>
      <c r="N137" s="150"/>
      <c r="O137" s="150"/>
      <c r="P137" s="150"/>
      <c r="Q137" s="150"/>
      <c r="R137" s="150"/>
      <c r="S137" s="150"/>
      <c r="T137" s="151"/>
      <c r="U137" s="150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 t="s">
        <v>105</v>
      </c>
      <c r="AF137" s="142"/>
      <c r="AG137" s="142"/>
      <c r="AH137" s="142"/>
      <c r="AI137" s="142"/>
      <c r="AJ137" s="142"/>
      <c r="AK137" s="142"/>
      <c r="AL137" s="142"/>
      <c r="AM137" s="142"/>
      <c r="AN137" s="142"/>
      <c r="AO137" s="142"/>
      <c r="AP137" s="142"/>
      <c r="AQ137" s="142"/>
      <c r="AR137" s="142"/>
      <c r="AS137" s="142"/>
      <c r="AT137" s="142"/>
      <c r="AU137" s="142"/>
      <c r="AV137" s="142"/>
      <c r="AW137" s="142"/>
      <c r="AX137" s="142"/>
      <c r="AY137" s="142"/>
      <c r="AZ137" s="142"/>
      <c r="BA137" s="145" t="str">
        <f>C137</f>
        <v>dle Technických listů VAS V7</v>
      </c>
      <c r="BB137" s="142"/>
      <c r="BC137" s="142"/>
      <c r="BD137" s="142"/>
      <c r="BE137" s="142"/>
      <c r="BF137" s="142"/>
      <c r="BG137" s="142"/>
      <c r="BH137" s="142"/>
    </row>
    <row r="138" spans="1:60" outlineLevel="1" x14ac:dyDescent="0.2">
      <c r="A138" s="143">
        <v>66</v>
      </c>
      <c r="B138" s="143" t="s">
        <v>284</v>
      </c>
      <c r="C138" s="178" t="s">
        <v>285</v>
      </c>
      <c r="D138" s="150" t="s">
        <v>126</v>
      </c>
      <c r="E138" s="155">
        <v>2.46</v>
      </c>
      <c r="F138" s="158">
        <f>H138+J138</f>
        <v>0</v>
      </c>
      <c r="G138" s="159">
        <f>ROUND(E138*F138,2)</f>
        <v>0</v>
      </c>
      <c r="H138" s="159"/>
      <c r="I138" s="159">
        <f>ROUND(E138*H138,2)</f>
        <v>0</v>
      </c>
      <c r="J138" s="159"/>
      <c r="K138" s="159">
        <f>ROUND(E138*J138,2)</f>
        <v>0</v>
      </c>
      <c r="L138" s="159">
        <v>21</v>
      </c>
      <c r="M138" s="159">
        <f>G138*(1+L138/100)</f>
        <v>0</v>
      </c>
      <c r="N138" s="150">
        <v>2.5</v>
      </c>
      <c r="O138" s="150">
        <f>ROUND(E138*N138,5)</f>
        <v>6.15</v>
      </c>
      <c r="P138" s="150">
        <v>0</v>
      </c>
      <c r="Q138" s="150">
        <f>ROUND(E138*P138,5)</f>
        <v>0</v>
      </c>
      <c r="R138" s="150"/>
      <c r="S138" s="150"/>
      <c r="T138" s="151">
        <v>1.1919999999999999</v>
      </c>
      <c r="U138" s="150">
        <f>ROUND(E138*T138,2)</f>
        <v>2.93</v>
      </c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 t="s">
        <v>103</v>
      </c>
      <c r="AF138" s="142"/>
      <c r="AG138" s="142"/>
      <c r="AH138" s="142"/>
      <c r="AI138" s="142"/>
      <c r="AJ138" s="142"/>
      <c r="AK138" s="142"/>
      <c r="AL138" s="142"/>
      <c r="AM138" s="142"/>
      <c r="AN138" s="142"/>
      <c r="AO138" s="142"/>
      <c r="AP138" s="142"/>
      <c r="AQ138" s="142"/>
      <c r="AR138" s="142"/>
      <c r="AS138" s="142"/>
      <c r="AT138" s="142"/>
      <c r="AU138" s="142"/>
      <c r="AV138" s="142"/>
      <c r="AW138" s="142"/>
      <c r="AX138" s="142"/>
      <c r="AY138" s="142"/>
      <c r="AZ138" s="142"/>
      <c r="BA138" s="142"/>
      <c r="BB138" s="142"/>
      <c r="BC138" s="142"/>
      <c r="BD138" s="142"/>
      <c r="BE138" s="142"/>
      <c r="BF138" s="142"/>
      <c r="BG138" s="142"/>
      <c r="BH138" s="142"/>
    </row>
    <row r="139" spans="1:60" outlineLevel="1" x14ac:dyDescent="0.2">
      <c r="A139" s="143"/>
      <c r="B139" s="143"/>
      <c r="C139" s="180" t="s">
        <v>286</v>
      </c>
      <c r="D139" s="154"/>
      <c r="E139" s="157">
        <v>2.46</v>
      </c>
      <c r="F139" s="159"/>
      <c r="G139" s="159"/>
      <c r="H139" s="159"/>
      <c r="I139" s="159"/>
      <c r="J139" s="159"/>
      <c r="K139" s="159"/>
      <c r="L139" s="159"/>
      <c r="M139" s="159"/>
      <c r="N139" s="150"/>
      <c r="O139" s="150"/>
      <c r="P139" s="150"/>
      <c r="Q139" s="150"/>
      <c r="R139" s="150"/>
      <c r="S139" s="150"/>
      <c r="T139" s="151"/>
      <c r="U139" s="150"/>
      <c r="V139" s="142"/>
      <c r="W139" s="142"/>
      <c r="X139" s="142"/>
      <c r="Y139" s="142"/>
      <c r="Z139" s="142"/>
      <c r="AA139" s="142"/>
      <c r="AB139" s="142"/>
      <c r="AC139" s="142"/>
      <c r="AD139" s="142"/>
      <c r="AE139" s="142" t="s">
        <v>128</v>
      </c>
      <c r="AF139" s="142">
        <v>0</v>
      </c>
      <c r="AG139" s="142"/>
      <c r="AH139" s="142"/>
      <c r="AI139" s="142"/>
      <c r="AJ139" s="142"/>
      <c r="AK139" s="142"/>
      <c r="AL139" s="142"/>
      <c r="AM139" s="142"/>
      <c r="AN139" s="142"/>
      <c r="AO139" s="142"/>
      <c r="AP139" s="142"/>
      <c r="AQ139" s="142"/>
      <c r="AR139" s="142"/>
      <c r="AS139" s="142"/>
      <c r="AT139" s="142"/>
      <c r="AU139" s="142"/>
      <c r="AV139" s="142"/>
      <c r="AW139" s="142"/>
      <c r="AX139" s="142"/>
      <c r="AY139" s="142"/>
      <c r="AZ139" s="142"/>
      <c r="BA139" s="142"/>
      <c r="BB139" s="142"/>
      <c r="BC139" s="142"/>
      <c r="BD139" s="142"/>
      <c r="BE139" s="142"/>
      <c r="BF139" s="142"/>
      <c r="BG139" s="142"/>
      <c r="BH139" s="142"/>
    </row>
    <row r="140" spans="1:60" outlineLevel="1" x14ac:dyDescent="0.2">
      <c r="A140" s="143">
        <v>67</v>
      </c>
      <c r="B140" s="143" t="s">
        <v>287</v>
      </c>
      <c r="C140" s="178" t="s">
        <v>288</v>
      </c>
      <c r="D140" s="150" t="s">
        <v>113</v>
      </c>
      <c r="E140" s="155">
        <v>66</v>
      </c>
      <c r="F140" s="158">
        <f>H140+J140</f>
        <v>0</v>
      </c>
      <c r="G140" s="159">
        <f>ROUND(E140*F140,2)</f>
        <v>0</v>
      </c>
      <c r="H140" s="159"/>
      <c r="I140" s="159">
        <f>ROUND(E140*H140,2)</f>
        <v>0</v>
      </c>
      <c r="J140" s="159"/>
      <c r="K140" s="159">
        <f>ROUND(E140*J140,2)</f>
        <v>0</v>
      </c>
      <c r="L140" s="159">
        <v>21</v>
      </c>
      <c r="M140" s="159">
        <f>G140*(1+L140/100)</f>
        <v>0</v>
      </c>
      <c r="N140" s="150">
        <v>0</v>
      </c>
      <c r="O140" s="150">
        <f>ROUND(E140*N140,5)</f>
        <v>0</v>
      </c>
      <c r="P140" s="150">
        <v>0</v>
      </c>
      <c r="Q140" s="150">
        <f>ROUND(E140*P140,5)</f>
        <v>0</v>
      </c>
      <c r="R140" s="150"/>
      <c r="S140" s="150"/>
      <c r="T140" s="151">
        <v>4.3999999999999997E-2</v>
      </c>
      <c r="U140" s="150">
        <f>ROUND(E140*T140,2)</f>
        <v>2.9</v>
      </c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 t="s">
        <v>103</v>
      </c>
      <c r="AF140" s="142"/>
      <c r="AG140" s="142"/>
      <c r="AH140" s="142"/>
      <c r="AI140" s="142"/>
      <c r="AJ140" s="142"/>
      <c r="AK140" s="142"/>
      <c r="AL140" s="142"/>
      <c r="AM140" s="142"/>
      <c r="AN140" s="142"/>
      <c r="AO140" s="142"/>
      <c r="AP140" s="142"/>
      <c r="AQ140" s="142"/>
      <c r="AR140" s="142"/>
      <c r="AS140" s="142"/>
      <c r="AT140" s="142"/>
      <c r="AU140" s="142"/>
      <c r="AV140" s="142"/>
      <c r="AW140" s="142"/>
      <c r="AX140" s="142"/>
      <c r="AY140" s="142"/>
      <c r="AZ140" s="142"/>
      <c r="BA140" s="142"/>
      <c r="BB140" s="142"/>
      <c r="BC140" s="142"/>
      <c r="BD140" s="142"/>
      <c r="BE140" s="142"/>
      <c r="BF140" s="142"/>
      <c r="BG140" s="142"/>
      <c r="BH140" s="142"/>
    </row>
    <row r="141" spans="1:60" outlineLevel="1" x14ac:dyDescent="0.2">
      <c r="A141" s="143">
        <v>68</v>
      </c>
      <c r="B141" s="143" t="s">
        <v>289</v>
      </c>
      <c r="C141" s="178" t="s">
        <v>290</v>
      </c>
      <c r="D141" s="150" t="s">
        <v>113</v>
      </c>
      <c r="E141" s="155">
        <v>161.69999999999999</v>
      </c>
      <c r="F141" s="158">
        <f>H141+J141</f>
        <v>0</v>
      </c>
      <c r="G141" s="159">
        <f>ROUND(E141*F141,2)</f>
        <v>0</v>
      </c>
      <c r="H141" s="159"/>
      <c r="I141" s="159">
        <f>ROUND(E141*H141,2)</f>
        <v>0</v>
      </c>
      <c r="J141" s="159"/>
      <c r="K141" s="159">
        <f>ROUND(E141*J141,2)</f>
        <v>0</v>
      </c>
      <c r="L141" s="159">
        <v>21</v>
      </c>
      <c r="M141" s="159">
        <f>G141*(1+L141/100)</f>
        <v>0</v>
      </c>
      <c r="N141" s="150">
        <v>0</v>
      </c>
      <c r="O141" s="150">
        <f>ROUND(E141*N141,5)</f>
        <v>0</v>
      </c>
      <c r="P141" s="150">
        <v>0</v>
      </c>
      <c r="Q141" s="150">
        <f>ROUND(E141*P141,5)</f>
        <v>0</v>
      </c>
      <c r="R141" s="150"/>
      <c r="S141" s="150"/>
      <c r="T141" s="151">
        <v>4.3999999999999997E-2</v>
      </c>
      <c r="U141" s="150">
        <f>ROUND(E141*T141,2)</f>
        <v>7.11</v>
      </c>
      <c r="V141" s="142"/>
      <c r="W141" s="142"/>
      <c r="X141" s="142"/>
      <c r="Y141" s="142"/>
      <c r="Z141" s="142"/>
      <c r="AA141" s="142"/>
      <c r="AB141" s="142"/>
      <c r="AC141" s="142"/>
      <c r="AD141" s="142"/>
      <c r="AE141" s="142" t="s">
        <v>103</v>
      </c>
      <c r="AF141" s="142"/>
      <c r="AG141" s="142"/>
      <c r="AH141" s="142"/>
      <c r="AI141" s="142"/>
      <c r="AJ141" s="142"/>
      <c r="AK141" s="142"/>
      <c r="AL141" s="142"/>
      <c r="AM141" s="142"/>
      <c r="AN141" s="142"/>
      <c r="AO141" s="142"/>
      <c r="AP141" s="142"/>
      <c r="AQ141" s="142"/>
      <c r="AR141" s="142"/>
      <c r="AS141" s="142"/>
      <c r="AT141" s="142"/>
      <c r="AU141" s="142"/>
      <c r="AV141" s="142"/>
      <c r="AW141" s="142"/>
      <c r="AX141" s="142"/>
      <c r="AY141" s="142"/>
      <c r="AZ141" s="142"/>
      <c r="BA141" s="142"/>
      <c r="BB141" s="142"/>
      <c r="BC141" s="142"/>
      <c r="BD141" s="142"/>
      <c r="BE141" s="142"/>
      <c r="BF141" s="142"/>
      <c r="BG141" s="142"/>
      <c r="BH141" s="142"/>
    </row>
    <row r="142" spans="1:60" outlineLevel="1" x14ac:dyDescent="0.2">
      <c r="A142" s="143">
        <v>69</v>
      </c>
      <c r="B142" s="143" t="s">
        <v>291</v>
      </c>
      <c r="C142" s="178" t="s">
        <v>292</v>
      </c>
      <c r="D142" s="150" t="s">
        <v>113</v>
      </c>
      <c r="E142" s="155">
        <v>227.7</v>
      </c>
      <c r="F142" s="158">
        <f>H142+J142</f>
        <v>0</v>
      </c>
      <c r="G142" s="159">
        <f>ROUND(E142*F142,2)</f>
        <v>0</v>
      </c>
      <c r="H142" s="159"/>
      <c r="I142" s="159">
        <f>ROUND(E142*H142,2)</f>
        <v>0</v>
      </c>
      <c r="J142" s="159"/>
      <c r="K142" s="159">
        <f>ROUND(E142*J142,2)</f>
        <v>0</v>
      </c>
      <c r="L142" s="159">
        <v>21</v>
      </c>
      <c r="M142" s="159">
        <f>G142*(1+L142/100)</f>
        <v>0</v>
      </c>
      <c r="N142" s="150">
        <v>0</v>
      </c>
      <c r="O142" s="150">
        <f>ROUND(E142*N142,5)</f>
        <v>0</v>
      </c>
      <c r="P142" s="150">
        <v>0</v>
      </c>
      <c r="Q142" s="150">
        <f>ROUND(E142*P142,5)</f>
        <v>0</v>
      </c>
      <c r="R142" s="150"/>
      <c r="S142" s="150"/>
      <c r="T142" s="151">
        <v>0.21</v>
      </c>
      <c r="U142" s="150">
        <f>ROUND(E142*T142,2)</f>
        <v>47.82</v>
      </c>
      <c r="V142" s="142"/>
      <c r="W142" s="142"/>
      <c r="X142" s="142"/>
      <c r="Y142" s="142"/>
      <c r="Z142" s="142"/>
      <c r="AA142" s="142"/>
      <c r="AB142" s="142"/>
      <c r="AC142" s="142"/>
      <c r="AD142" s="142"/>
      <c r="AE142" s="142" t="s">
        <v>103</v>
      </c>
      <c r="AF142" s="142"/>
      <c r="AG142" s="142"/>
      <c r="AH142" s="142"/>
      <c r="AI142" s="142"/>
      <c r="AJ142" s="142"/>
      <c r="AK142" s="142"/>
      <c r="AL142" s="142"/>
      <c r="AM142" s="142"/>
      <c r="AN142" s="142"/>
      <c r="AO142" s="142"/>
      <c r="AP142" s="142"/>
      <c r="AQ142" s="142"/>
      <c r="AR142" s="142"/>
      <c r="AS142" s="142"/>
      <c r="AT142" s="142"/>
      <c r="AU142" s="142"/>
      <c r="AV142" s="142"/>
      <c r="AW142" s="142"/>
      <c r="AX142" s="142"/>
      <c r="AY142" s="142"/>
      <c r="AZ142" s="142"/>
      <c r="BA142" s="142"/>
      <c r="BB142" s="142"/>
      <c r="BC142" s="142"/>
      <c r="BD142" s="142"/>
      <c r="BE142" s="142"/>
      <c r="BF142" s="142"/>
      <c r="BG142" s="142"/>
      <c r="BH142" s="142"/>
    </row>
    <row r="143" spans="1:60" outlineLevel="1" x14ac:dyDescent="0.2">
      <c r="A143" s="143"/>
      <c r="B143" s="143"/>
      <c r="C143" s="180" t="s">
        <v>280</v>
      </c>
      <c r="D143" s="154"/>
      <c r="E143" s="157">
        <v>227.7</v>
      </c>
      <c r="F143" s="159"/>
      <c r="G143" s="159"/>
      <c r="H143" s="159"/>
      <c r="I143" s="159"/>
      <c r="J143" s="159"/>
      <c r="K143" s="159"/>
      <c r="L143" s="159"/>
      <c r="M143" s="159"/>
      <c r="N143" s="150"/>
      <c r="O143" s="150"/>
      <c r="P143" s="150"/>
      <c r="Q143" s="150"/>
      <c r="R143" s="150"/>
      <c r="S143" s="150"/>
      <c r="T143" s="151"/>
      <c r="U143" s="150"/>
      <c r="V143" s="142"/>
      <c r="W143" s="142"/>
      <c r="X143" s="142"/>
      <c r="Y143" s="142"/>
      <c r="Z143" s="142"/>
      <c r="AA143" s="142"/>
      <c r="AB143" s="142"/>
      <c r="AC143" s="142"/>
      <c r="AD143" s="142"/>
      <c r="AE143" s="142" t="s">
        <v>128</v>
      </c>
      <c r="AF143" s="142">
        <v>0</v>
      </c>
      <c r="AG143" s="142"/>
      <c r="AH143" s="142"/>
      <c r="AI143" s="142"/>
      <c r="AJ143" s="142"/>
      <c r="AK143" s="142"/>
      <c r="AL143" s="142"/>
      <c r="AM143" s="142"/>
      <c r="AN143" s="142"/>
      <c r="AO143" s="142"/>
      <c r="AP143" s="142"/>
      <c r="AQ143" s="142"/>
      <c r="AR143" s="142"/>
      <c r="AS143" s="142"/>
      <c r="AT143" s="142"/>
      <c r="AU143" s="142"/>
      <c r="AV143" s="142"/>
      <c r="AW143" s="142"/>
      <c r="AX143" s="142"/>
      <c r="AY143" s="142"/>
      <c r="AZ143" s="142"/>
      <c r="BA143" s="142"/>
      <c r="BB143" s="142"/>
      <c r="BC143" s="142"/>
      <c r="BD143" s="142"/>
      <c r="BE143" s="142"/>
      <c r="BF143" s="142"/>
      <c r="BG143" s="142"/>
      <c r="BH143" s="142"/>
    </row>
    <row r="144" spans="1:60" outlineLevel="1" x14ac:dyDescent="0.2">
      <c r="A144" s="143">
        <v>70</v>
      </c>
      <c r="B144" s="143" t="s">
        <v>293</v>
      </c>
      <c r="C144" s="178" t="s">
        <v>294</v>
      </c>
      <c r="D144" s="150" t="s">
        <v>295</v>
      </c>
      <c r="E144" s="155">
        <v>2</v>
      </c>
      <c r="F144" s="158">
        <f>H144+J144</f>
        <v>0</v>
      </c>
      <c r="G144" s="159">
        <f>ROUND(E144*F144,2)</f>
        <v>0</v>
      </c>
      <c r="H144" s="159"/>
      <c r="I144" s="159">
        <f>ROUND(E144*H144,2)</f>
        <v>0</v>
      </c>
      <c r="J144" s="159"/>
      <c r="K144" s="159">
        <f>ROUND(E144*J144,2)</f>
        <v>0</v>
      </c>
      <c r="L144" s="159">
        <v>21</v>
      </c>
      <c r="M144" s="159">
        <f>G144*(1+L144/100)</f>
        <v>0</v>
      </c>
      <c r="N144" s="150">
        <v>3.5029999999999999E-2</v>
      </c>
      <c r="O144" s="150">
        <f>ROUND(E144*N144,5)</f>
        <v>7.0059999999999997E-2</v>
      </c>
      <c r="P144" s="150">
        <v>0</v>
      </c>
      <c r="Q144" s="150">
        <f>ROUND(E144*P144,5)</f>
        <v>0</v>
      </c>
      <c r="R144" s="150"/>
      <c r="S144" s="150"/>
      <c r="T144" s="151">
        <v>10.130000000000001</v>
      </c>
      <c r="U144" s="150">
        <f>ROUND(E144*T144,2)</f>
        <v>20.260000000000002</v>
      </c>
      <c r="V144" s="142"/>
      <c r="W144" s="142"/>
      <c r="X144" s="142"/>
      <c r="Y144" s="142"/>
      <c r="Z144" s="142"/>
      <c r="AA144" s="142"/>
      <c r="AB144" s="142"/>
      <c r="AC144" s="142"/>
      <c r="AD144" s="142"/>
      <c r="AE144" s="142" t="s">
        <v>103</v>
      </c>
      <c r="AF144" s="142"/>
      <c r="AG144" s="142"/>
      <c r="AH144" s="142"/>
      <c r="AI144" s="142"/>
      <c r="AJ144" s="142"/>
      <c r="AK144" s="142"/>
      <c r="AL144" s="142"/>
      <c r="AM144" s="142"/>
      <c r="AN144" s="142"/>
      <c r="AO144" s="142"/>
      <c r="AP144" s="142"/>
      <c r="AQ144" s="142"/>
      <c r="AR144" s="142"/>
      <c r="AS144" s="142"/>
      <c r="AT144" s="142"/>
      <c r="AU144" s="142"/>
      <c r="AV144" s="142"/>
      <c r="AW144" s="142"/>
      <c r="AX144" s="142"/>
      <c r="AY144" s="142"/>
      <c r="AZ144" s="142"/>
      <c r="BA144" s="142"/>
      <c r="BB144" s="142"/>
      <c r="BC144" s="142"/>
      <c r="BD144" s="142"/>
      <c r="BE144" s="142"/>
      <c r="BF144" s="142"/>
      <c r="BG144" s="142"/>
      <c r="BH144" s="142"/>
    </row>
    <row r="145" spans="1:60" outlineLevel="1" x14ac:dyDescent="0.2">
      <c r="A145" s="143">
        <v>71</v>
      </c>
      <c r="B145" s="143" t="s">
        <v>296</v>
      </c>
      <c r="C145" s="178" t="s">
        <v>297</v>
      </c>
      <c r="D145" s="150" t="s">
        <v>120</v>
      </c>
      <c r="E145" s="155">
        <v>2</v>
      </c>
      <c r="F145" s="158">
        <f>H145+J145</f>
        <v>0</v>
      </c>
      <c r="G145" s="159">
        <f>ROUND(E145*F145,2)</f>
        <v>0</v>
      </c>
      <c r="H145" s="159"/>
      <c r="I145" s="159">
        <f>ROUND(E145*H145,2)</f>
        <v>0</v>
      </c>
      <c r="J145" s="159"/>
      <c r="K145" s="159">
        <f>ROUND(E145*J145,2)</f>
        <v>0</v>
      </c>
      <c r="L145" s="159">
        <v>21</v>
      </c>
      <c r="M145" s="159">
        <f>G145*(1+L145/100)</f>
        <v>0</v>
      </c>
      <c r="N145" s="150">
        <v>0.31590000000000001</v>
      </c>
      <c r="O145" s="150">
        <f>ROUND(E145*N145,5)</f>
        <v>0.63180000000000003</v>
      </c>
      <c r="P145" s="150">
        <v>0</v>
      </c>
      <c r="Q145" s="150">
        <f>ROUND(E145*P145,5)</f>
        <v>0</v>
      </c>
      <c r="R145" s="150"/>
      <c r="S145" s="150"/>
      <c r="T145" s="151">
        <v>1.5509999999999999</v>
      </c>
      <c r="U145" s="150">
        <f>ROUND(E145*T145,2)</f>
        <v>3.1</v>
      </c>
      <c r="V145" s="142"/>
      <c r="W145" s="142"/>
      <c r="X145" s="142"/>
      <c r="Y145" s="142"/>
      <c r="Z145" s="142"/>
      <c r="AA145" s="142"/>
      <c r="AB145" s="142"/>
      <c r="AC145" s="142"/>
      <c r="AD145" s="142"/>
      <c r="AE145" s="142" t="s">
        <v>103</v>
      </c>
      <c r="AF145" s="142"/>
      <c r="AG145" s="142"/>
      <c r="AH145" s="142"/>
      <c r="AI145" s="142"/>
      <c r="AJ145" s="142"/>
      <c r="AK145" s="142"/>
      <c r="AL145" s="142"/>
      <c r="AM145" s="142"/>
      <c r="AN145" s="142"/>
      <c r="AO145" s="142"/>
      <c r="AP145" s="142"/>
      <c r="AQ145" s="142"/>
      <c r="AR145" s="142"/>
      <c r="AS145" s="142"/>
      <c r="AT145" s="142"/>
      <c r="AU145" s="142"/>
      <c r="AV145" s="142"/>
      <c r="AW145" s="142"/>
      <c r="AX145" s="142"/>
      <c r="AY145" s="142"/>
      <c r="AZ145" s="142"/>
      <c r="BA145" s="142"/>
      <c r="BB145" s="142"/>
      <c r="BC145" s="142"/>
      <c r="BD145" s="142"/>
      <c r="BE145" s="142"/>
      <c r="BF145" s="142"/>
      <c r="BG145" s="142"/>
      <c r="BH145" s="142"/>
    </row>
    <row r="146" spans="1:60" x14ac:dyDescent="0.2">
      <c r="A146" s="144" t="s">
        <v>98</v>
      </c>
      <c r="B146" s="144" t="s">
        <v>69</v>
      </c>
      <c r="C146" s="179" t="s">
        <v>70</v>
      </c>
      <c r="D146" s="152"/>
      <c r="E146" s="156"/>
      <c r="F146" s="160"/>
      <c r="G146" s="160">
        <f>SUMIF(AE147:AE147,"&lt;&gt;NOR",G147:G147)</f>
        <v>0</v>
      </c>
      <c r="H146" s="160"/>
      <c r="I146" s="160">
        <f>SUM(I147:I147)</f>
        <v>0</v>
      </c>
      <c r="J146" s="160"/>
      <c r="K146" s="160">
        <f>SUM(K147:K147)</f>
        <v>0</v>
      </c>
      <c r="L146" s="160"/>
      <c r="M146" s="160">
        <f>SUM(M147:M147)</f>
        <v>0</v>
      </c>
      <c r="N146" s="152"/>
      <c r="O146" s="152">
        <f>SUM(O147:O147)</f>
        <v>0</v>
      </c>
      <c r="P146" s="152"/>
      <c r="Q146" s="152">
        <f>SUM(Q147:Q147)</f>
        <v>0</v>
      </c>
      <c r="R146" s="152"/>
      <c r="S146" s="152"/>
      <c r="T146" s="153"/>
      <c r="U146" s="152">
        <f>SUM(U147:U147)</f>
        <v>57.82</v>
      </c>
      <c r="AE146" t="s">
        <v>99</v>
      </c>
    </row>
    <row r="147" spans="1:60" outlineLevel="1" x14ac:dyDescent="0.2">
      <c r="A147" s="168">
        <v>72</v>
      </c>
      <c r="B147" s="168" t="s">
        <v>298</v>
      </c>
      <c r="C147" s="181" t="s">
        <v>299</v>
      </c>
      <c r="D147" s="169" t="s">
        <v>300</v>
      </c>
      <c r="E147" s="170">
        <v>273.40215999999998</v>
      </c>
      <c r="F147" s="171">
        <f>H147+J147</f>
        <v>0</v>
      </c>
      <c r="G147" s="172">
        <f>ROUND(E147*F147,2)</f>
        <v>0</v>
      </c>
      <c r="H147" s="172"/>
      <c r="I147" s="172">
        <f>ROUND(E147*H147,2)</f>
        <v>0</v>
      </c>
      <c r="J147" s="172"/>
      <c r="K147" s="172">
        <f>ROUND(E147*J147,2)</f>
        <v>0</v>
      </c>
      <c r="L147" s="172">
        <v>21</v>
      </c>
      <c r="M147" s="172">
        <f>G147*(1+L147/100)</f>
        <v>0</v>
      </c>
      <c r="N147" s="169">
        <v>0</v>
      </c>
      <c r="O147" s="169">
        <f>ROUND(E147*N147,5)</f>
        <v>0</v>
      </c>
      <c r="P147" s="169">
        <v>0</v>
      </c>
      <c r="Q147" s="169">
        <f>ROUND(E147*P147,5)</f>
        <v>0</v>
      </c>
      <c r="R147" s="169"/>
      <c r="S147" s="169"/>
      <c r="T147" s="173">
        <v>0.21149999999999999</v>
      </c>
      <c r="U147" s="169">
        <f>ROUND(E147*T147,2)</f>
        <v>57.82</v>
      </c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 t="s">
        <v>103</v>
      </c>
      <c r="AF147" s="142"/>
      <c r="AG147" s="142"/>
      <c r="AH147" s="142"/>
      <c r="AI147" s="142"/>
      <c r="AJ147" s="142"/>
      <c r="AK147" s="142"/>
      <c r="AL147" s="142"/>
      <c r="AM147" s="142"/>
      <c r="AN147" s="142"/>
      <c r="AO147" s="142"/>
      <c r="AP147" s="142"/>
      <c r="AQ147" s="142"/>
      <c r="AR147" s="142"/>
      <c r="AS147" s="142"/>
      <c r="AT147" s="142"/>
      <c r="AU147" s="142"/>
      <c r="AV147" s="142"/>
      <c r="AW147" s="142"/>
      <c r="AX147" s="142"/>
      <c r="AY147" s="142"/>
      <c r="AZ147" s="142"/>
      <c r="BA147" s="142"/>
      <c r="BB147" s="142"/>
      <c r="BC147" s="142"/>
      <c r="BD147" s="142"/>
      <c r="BE147" s="142"/>
      <c r="BF147" s="142"/>
      <c r="BG147" s="142"/>
      <c r="BH147" s="142"/>
    </row>
    <row r="148" spans="1:60" x14ac:dyDescent="0.2">
      <c r="A148" s="4"/>
      <c r="B148" s="5" t="s">
        <v>187</v>
      </c>
      <c r="C148" s="182" t="s">
        <v>187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AC148">
        <v>12</v>
      </c>
      <c r="AD148">
        <v>21</v>
      </c>
    </row>
    <row r="149" spans="1:60" x14ac:dyDescent="0.2">
      <c r="A149" s="174"/>
      <c r="B149" s="175" t="s">
        <v>28</v>
      </c>
      <c r="C149" s="183" t="s">
        <v>187</v>
      </c>
      <c r="D149" s="176"/>
      <c r="E149" s="176"/>
      <c r="F149" s="176"/>
      <c r="G149" s="177">
        <f>G8+G19+G33+G37+G51+G57+G67+G71+G146</f>
        <v>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AC149">
        <f>SUMIF(L7:L147,AC148,G7:G147)</f>
        <v>0</v>
      </c>
      <c r="AD149">
        <f>SUMIF(L7:L147,AD148,G7:G147)</f>
        <v>0</v>
      </c>
      <c r="AE149" t="s">
        <v>304</v>
      </c>
    </row>
    <row r="150" spans="1:60" x14ac:dyDescent="0.2">
      <c r="A150" s="4"/>
      <c r="B150" s="5" t="s">
        <v>187</v>
      </c>
      <c r="C150" s="182" t="s">
        <v>187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60" x14ac:dyDescent="0.2">
      <c r="A151" s="4"/>
      <c r="B151" s="5" t="s">
        <v>187</v>
      </c>
      <c r="C151" s="182" t="s">
        <v>187</v>
      </c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60" x14ac:dyDescent="0.2">
      <c r="A152" s="237" t="s">
        <v>305</v>
      </c>
      <c r="B152" s="237"/>
      <c r="C152" s="238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60" x14ac:dyDescent="0.2">
      <c r="A153" s="239"/>
      <c r="B153" s="240"/>
      <c r="C153" s="241"/>
      <c r="D153" s="240"/>
      <c r="E153" s="240"/>
      <c r="F153" s="240"/>
      <c r="G153" s="242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AE153" t="s">
        <v>306</v>
      </c>
    </row>
    <row r="154" spans="1:60" x14ac:dyDescent="0.2">
      <c r="A154" s="243"/>
      <c r="B154" s="244"/>
      <c r="C154" s="245"/>
      <c r="D154" s="244"/>
      <c r="E154" s="244"/>
      <c r="F154" s="244"/>
      <c r="G154" s="246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60" x14ac:dyDescent="0.2">
      <c r="A155" s="243"/>
      <c r="B155" s="244"/>
      <c r="C155" s="245"/>
      <c r="D155" s="244"/>
      <c r="E155" s="244"/>
      <c r="F155" s="244"/>
      <c r="G155" s="246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60" x14ac:dyDescent="0.2">
      <c r="A156" s="243"/>
      <c r="B156" s="244"/>
      <c r="C156" s="245"/>
      <c r="D156" s="244"/>
      <c r="E156" s="244"/>
      <c r="F156" s="244"/>
      <c r="G156" s="246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60" x14ac:dyDescent="0.2">
      <c r="A157" s="247"/>
      <c r="B157" s="248"/>
      <c r="C157" s="249"/>
      <c r="D157" s="248"/>
      <c r="E157" s="248"/>
      <c r="F157" s="248"/>
      <c r="G157" s="25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60" x14ac:dyDescent="0.2">
      <c r="A158" s="4"/>
      <c r="B158" s="5" t="s">
        <v>187</v>
      </c>
      <c r="C158" s="182" t="s">
        <v>187</v>
      </c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60" x14ac:dyDescent="0.2">
      <c r="C159" s="184"/>
      <c r="AE159" t="s">
        <v>307</v>
      </c>
    </row>
  </sheetData>
  <mergeCells count="32">
    <mergeCell ref="C74:G74"/>
    <mergeCell ref="A1:G1"/>
    <mergeCell ref="C2:G2"/>
    <mergeCell ref="C3:G3"/>
    <mergeCell ref="C4:G4"/>
    <mergeCell ref="C10:G10"/>
    <mergeCell ref="C11:G11"/>
    <mergeCell ref="C12:G12"/>
    <mergeCell ref="C46:G46"/>
    <mergeCell ref="C47:G47"/>
    <mergeCell ref="C48:G48"/>
    <mergeCell ref="C49:G49"/>
    <mergeCell ref="C115:G115"/>
    <mergeCell ref="C78:G78"/>
    <mergeCell ref="C82:G82"/>
    <mergeCell ref="C85:G85"/>
    <mergeCell ref="C87:G87"/>
    <mergeCell ref="C89:G89"/>
    <mergeCell ref="C91:G91"/>
    <mergeCell ref="C94:G94"/>
    <mergeCell ref="C97:G97"/>
    <mergeCell ref="C99:G99"/>
    <mergeCell ref="C102:G102"/>
    <mergeCell ref="C112:G112"/>
    <mergeCell ref="A152:C152"/>
    <mergeCell ref="A153:G157"/>
    <mergeCell ref="C117:G117"/>
    <mergeCell ref="C119:G119"/>
    <mergeCell ref="C124:G124"/>
    <mergeCell ref="C129:G129"/>
    <mergeCell ref="C132:G132"/>
    <mergeCell ref="C137:G137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Vitezslav Prusa</dc:creator>
  <cp:lastModifiedBy>Vrbka Boris</cp:lastModifiedBy>
  <cp:lastPrinted>2014-02-28T09:52:57Z</cp:lastPrinted>
  <dcterms:created xsi:type="dcterms:W3CDTF">2009-04-08T07:15:50Z</dcterms:created>
  <dcterms:modified xsi:type="dcterms:W3CDTF">2024-10-31T09:14:15Z</dcterms:modified>
</cp:coreProperties>
</file>